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120" yWindow="1980" windowWidth="21840" windowHeight="9960" tabRatio="950" firstSheet="10" activeTab="10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СВОД_2024_с_факт_ДС" sheetId="49" r:id="rId11"/>
    <sheet name="СВОД_2019_с фактом_КС_был" sheetId="37" state="hidden" r:id="rId12"/>
    <sheet name="СВОД_2019_с фактом_ДС_был" sheetId="38" state="hidden" r:id="rId13"/>
    <sheet name="СВОД_на 18.03.19_в МЗПО_РАСЧЕТ" sheetId="26" state="hidden" r:id="rId14"/>
    <sheet name="Не предъявлено_по периодам" sheetId="29" state="hidden" r:id="rId15"/>
    <sheet name="свод все МО" sheetId="27" state="hidden" r:id="rId16"/>
    <sheet name="откл от СВОДА" sheetId="28" state="hidden" r:id="rId17"/>
    <sheet name="Не предъявлено_апрель" sheetId="36" state="hidden" r:id="rId18"/>
    <sheet name="Не предъявлено_май" sheetId="40" state="hidden" r:id="rId19"/>
    <sheet name="Не предъявлено_июнь" sheetId="55" state="hidden" r:id="rId20"/>
    <sheet name="Не предъявлено_июль" sheetId="57" state="hidden" r:id="rId21"/>
    <sheet name="Не предъявлено_август" sheetId="58" state="hidden" r:id="rId22"/>
    <sheet name="Не предъявлено_сент" sheetId="61" state="hidden" r:id="rId23"/>
    <sheet name="Не предъявлено_окт" sheetId="64" state="hidden" r:id="rId24"/>
    <sheet name="Сердобск_на 01.06.19_прав_план" sheetId="41" state="hidden" r:id="rId25"/>
  </sheets>
  <externalReferences>
    <externalReference r:id="rId26"/>
    <externalReference r:id="rId27"/>
    <externalReference r:id="rId28"/>
  </externalReferences>
  <definedNames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21">#REF!</definedName>
    <definedName name="res2_range" localSheetId="17">#REF!</definedName>
    <definedName name="res2_range" localSheetId="20">#REF!</definedName>
    <definedName name="res2_range" localSheetId="19">#REF!</definedName>
    <definedName name="res2_range" localSheetId="18">#REF!</definedName>
    <definedName name="res2_range" localSheetId="23">#REF!</definedName>
    <definedName name="res2_range" localSheetId="14">#REF!</definedName>
    <definedName name="res2_range" localSheetId="22">#REF!</definedName>
    <definedName name="res2_range" localSheetId="16">#REF!</definedName>
    <definedName name="res2_range" localSheetId="15">#REF!</definedName>
    <definedName name="res2_range" localSheetId="12">#REF!</definedName>
    <definedName name="res2_range" localSheetId="4">#REF!</definedName>
    <definedName name="res2_range" localSheetId="11">#REF!</definedName>
    <definedName name="res2_range" localSheetId="3">#REF!</definedName>
    <definedName name="res2_range" localSheetId="10">#REF!</definedName>
    <definedName name="res2_range" localSheetId="5">#REF!</definedName>
    <definedName name="res2_range" localSheetId="6">#REF!</definedName>
    <definedName name="res2_range" localSheetId="13">#REF!</definedName>
    <definedName name="res2_range" localSheetId="2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1">#REF!</definedName>
    <definedName name="_xlnm.Database" localSheetId="17">#REF!</definedName>
    <definedName name="_xlnm.Database" localSheetId="20">#REF!</definedName>
    <definedName name="_xlnm.Database" localSheetId="19">#REF!</definedName>
    <definedName name="_xlnm.Database" localSheetId="18">#REF!</definedName>
    <definedName name="_xlnm.Database" localSheetId="23">#REF!</definedName>
    <definedName name="_xlnm.Database" localSheetId="14">#REF!</definedName>
    <definedName name="_xlnm.Database" localSheetId="22">#REF!</definedName>
    <definedName name="_xlnm.Database" localSheetId="16">#REF!</definedName>
    <definedName name="_xlnm.Database" localSheetId="15">#REF!</definedName>
    <definedName name="_xlnm.Database" localSheetId="12">#REF!</definedName>
    <definedName name="_xlnm.Database" localSheetId="4">#REF!</definedName>
    <definedName name="_xlnm.Database" localSheetId="11">#REF!</definedName>
    <definedName name="_xlnm.Database" localSheetId="3">#REF!</definedName>
    <definedName name="_xlnm.Database" localSheetId="10">#REF!</definedName>
    <definedName name="_xlnm.Database" localSheetId="5">#REF!</definedName>
    <definedName name="_xlnm.Database" localSheetId="6">#REF!</definedName>
    <definedName name="_xlnm.Database" localSheetId="13">#REF!</definedName>
    <definedName name="_xlnm.Database" localSheetId="24">#REF!</definedName>
    <definedName name="_xlnm.Database">#REF!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21">'Не предъявлено_август'!$A$1:$M$11</definedName>
    <definedName name="_xlnm.Print_Area" localSheetId="17">'Не предъявлено_апрель'!$A$1:$CY$14</definedName>
    <definedName name="_xlnm.Print_Area" localSheetId="20">'Не предъявлено_июль'!$A$2:$CN$12</definedName>
    <definedName name="_xlnm.Print_Area" localSheetId="19">'Не предъявлено_июнь'!$A$2:$AZ$13</definedName>
    <definedName name="_xlnm.Print_Area" localSheetId="18">'Не предъявлено_май'!$A$1:$DK$14</definedName>
    <definedName name="_xlnm.Print_Area" localSheetId="23">'Не предъявлено_окт'!$A$2:$CM$11</definedName>
    <definedName name="_xlnm.Print_Area" localSheetId="14">'Не предъявлено_по периодам'!$A$1:$BU$13</definedName>
    <definedName name="_xlnm.Print_Area" localSheetId="22">'Не предъявлено_сент'!$A$1:$AI$14</definedName>
    <definedName name="_xlnm.Print_Area" localSheetId="16">'откл от СВОДА'!$A$1:$I$27</definedName>
    <definedName name="_xlnm.Print_Area" localSheetId="15">'свод все МО'!$A$1:$I$27</definedName>
    <definedName name="_xlnm.Print_Area" localSheetId="12">'СВОД_2019_с фактом_ДС_был'!$A$1:$Y$114</definedName>
    <definedName name="_xlnm.Print_Area" localSheetId="4">'СВОД_2019_с фактом_ДС_по 1кв'!$A$1:$M$114</definedName>
    <definedName name="_xlnm.Print_Area" localSheetId="11">'СВОД_2019_с фактом_КС_был'!$A$1:$Y$114</definedName>
    <definedName name="_xlnm.Print_Area" localSheetId="3">'СВОД_2019_с фактом_КС_по 1кв'!$A$1:$M$114</definedName>
    <definedName name="_xlnm.Print_Area" localSheetId="10">СВОД_2024_с_факт_ДС!$A$1:$O$24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3">'СВОД_на 18.03.19_в МЗПО_РАСЧЕТ'!$A$1:$J$70</definedName>
    <definedName name="_xlnm.Print_Area" localSheetId="24">'Сердобск_на 01.06.19_прав_план'!$A$1:$H$21</definedName>
    <definedName name="СВОД_2021_факт_КС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1">#REF!</definedName>
    <definedName name="ЭКО" localSheetId="17">#REF!</definedName>
    <definedName name="ЭКО" localSheetId="20">#REF!</definedName>
    <definedName name="ЭКО" localSheetId="19">#REF!</definedName>
    <definedName name="ЭКО" localSheetId="18">#REF!</definedName>
    <definedName name="ЭКО" localSheetId="23">#REF!</definedName>
    <definedName name="ЭКО" localSheetId="14">#REF!</definedName>
    <definedName name="ЭКО" localSheetId="22">#REF!</definedName>
    <definedName name="ЭКО" localSheetId="16">#REF!</definedName>
    <definedName name="ЭКО" localSheetId="15">#REF!</definedName>
    <definedName name="ЭКО" localSheetId="12">#REF!</definedName>
    <definedName name="ЭКО" localSheetId="4">#REF!</definedName>
    <definedName name="ЭКО" localSheetId="11">#REF!</definedName>
    <definedName name="ЭКО" localSheetId="3">#REF!</definedName>
    <definedName name="ЭКО" localSheetId="10">#REF!</definedName>
    <definedName name="ЭКО" localSheetId="5">#REF!</definedName>
    <definedName name="ЭКО" localSheetId="6">#REF!</definedName>
    <definedName name="ЭКО" localSheetId="13">#REF!</definedName>
    <definedName name="ЭКО" localSheetId="24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20" i="49" l="1"/>
  <c r="D18" i="49"/>
  <c r="D17" i="49"/>
  <c r="D16" i="49"/>
  <c r="D15" i="49"/>
  <c r="D14" i="49"/>
  <c r="D13" i="49"/>
  <c r="D12" i="49"/>
  <c r="D11" i="49"/>
  <c r="D10" i="49"/>
  <c r="D9" i="49"/>
  <c r="D8" i="49"/>
  <c r="D7" i="49"/>
  <c r="K20" i="49"/>
  <c r="K18" i="49"/>
  <c r="K17" i="49"/>
  <c r="K16" i="49"/>
  <c r="K15" i="49"/>
  <c r="K14" i="49"/>
  <c r="K13" i="49"/>
  <c r="K12" i="49"/>
  <c r="K11" i="49"/>
  <c r="K10" i="49"/>
  <c r="K9" i="49"/>
  <c r="K8" i="49"/>
  <c r="K7" i="49"/>
  <c r="M17" i="49" l="1"/>
  <c r="O17" i="49"/>
  <c r="N17" i="49"/>
  <c r="I17" i="49"/>
  <c r="H17" i="49"/>
  <c r="G17" i="49"/>
  <c r="F17" i="49"/>
  <c r="N20" i="49" l="1"/>
  <c r="M20" i="49"/>
  <c r="N18" i="49"/>
  <c r="M18" i="49"/>
  <c r="N15" i="49"/>
  <c r="M15" i="49"/>
  <c r="N16" i="49"/>
  <c r="M16" i="49"/>
  <c r="N14" i="49"/>
  <c r="M14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5" i="49"/>
  <c r="F15" i="49"/>
  <c r="G14" i="49"/>
  <c r="F14" i="49"/>
  <c r="G13" i="49"/>
  <c r="F13" i="49"/>
  <c r="G7" i="49"/>
  <c r="F7" i="49"/>
  <c r="O16" i="49" l="1"/>
  <c r="I16" i="49"/>
  <c r="H16" i="49"/>
  <c r="G16" i="49"/>
  <c r="F16" i="49"/>
  <c r="I14" i="49" l="1"/>
  <c r="I15" i="49"/>
  <c r="I13" i="49"/>
  <c r="I12" i="49"/>
  <c r="I11" i="49"/>
  <c r="I10" i="49"/>
  <c r="I9" i="49"/>
  <c r="I8" i="49"/>
  <c r="I7" i="49"/>
  <c r="I18" i="49"/>
  <c r="G18" i="49" l="1"/>
  <c r="O14" i="49" l="1"/>
  <c r="H14" i="49"/>
  <c r="O13" i="49"/>
  <c r="H13" i="49"/>
  <c r="O12" i="49"/>
  <c r="H12" i="49"/>
  <c r="O15" i="49"/>
  <c r="H15" i="49"/>
  <c r="O11" i="49"/>
  <c r="H11" i="49"/>
  <c r="O10" i="49"/>
  <c r="H10" i="49"/>
  <c r="O7" i="49"/>
  <c r="H7" i="49"/>
  <c r="O8" i="49"/>
  <c r="N8" i="49"/>
  <c r="M8" i="49"/>
  <c r="H8" i="49"/>
  <c r="G8" i="49"/>
  <c r="F8" i="49"/>
  <c r="F18" i="49" l="1"/>
  <c r="O18" i="49" l="1"/>
  <c r="O9" i="49"/>
  <c r="H18" i="49" l="1"/>
  <c r="H9" i="49"/>
  <c r="L19" i="49" l="1"/>
  <c r="L21" i="49" s="1"/>
  <c r="K19" i="49"/>
  <c r="K21" i="49" s="1"/>
  <c r="J19" i="49"/>
  <c r="J21" i="49" s="1"/>
  <c r="E19" i="49"/>
  <c r="E21" i="49" s="1"/>
  <c r="D19" i="49"/>
  <c r="D21" i="49" s="1"/>
  <c r="C19" i="49"/>
  <c r="C21" i="49" s="1"/>
  <c r="M9" i="49"/>
  <c r="G20" i="49"/>
  <c r="N9" i="49"/>
  <c r="G9" i="49"/>
  <c r="F9" i="49"/>
  <c r="E24" i="49" l="1"/>
  <c r="N21" i="49"/>
  <c r="M21" i="49"/>
  <c r="O19" i="49"/>
  <c r="I19" i="49"/>
  <c r="E23" i="49"/>
  <c r="N19" i="49"/>
  <c r="G19" i="49"/>
  <c r="M19" i="49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19" i="49" l="1"/>
  <c r="Y19" i="49"/>
  <c r="AE20" i="49" s="1"/>
  <c r="AE12" i="49" s="1"/>
  <c r="AE7" i="49" s="1"/>
  <c r="V20" i="49" s="1"/>
  <c r="V12" i="49" s="1"/>
  <c r="V7" i="49" s="1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0" i="49" l="1"/>
  <c r="Q20" i="49"/>
  <c r="S12" i="49"/>
  <c r="Q12" i="49"/>
  <c r="S7" i="49"/>
  <c r="Q7" i="49"/>
  <c r="T7" i="49" s="1"/>
  <c r="W7" i="49" s="1"/>
  <c r="T20" i="49" l="1"/>
  <c r="W20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X20" i="49" l="1"/>
  <c r="X12" i="49"/>
  <c r="AC20" i="49" s="1"/>
  <c r="AF20" i="49" s="1"/>
  <c r="F19" i="49"/>
  <c r="AC12" i="49" s="1"/>
  <c r="AF12" i="49" s="1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H36" i="45"/>
  <c r="H38" i="45"/>
  <c r="H110" i="45"/>
  <c r="E110" i="45"/>
  <c r="AB20" i="49"/>
  <c r="H84" i="45"/>
  <c r="I20" i="49"/>
  <c r="H28" i="45"/>
  <c r="I21" i="49" l="1"/>
  <c r="F109" i="45"/>
  <c r="L107" i="59"/>
  <c r="G109" i="45"/>
  <c r="M107" i="59"/>
  <c r="AG20" i="49"/>
  <c r="E111" i="45"/>
  <c r="H107" i="45"/>
  <c r="G111" i="45" l="1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W108" i="38" s="1"/>
  <c r="Q108" i="38" s="1"/>
  <c r="W108" i="37" s="1"/>
  <c r="Q108" i="37" s="1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W41" i="38" s="1"/>
  <c r="Q41" i="38" s="1"/>
  <c r="I41" i="38"/>
  <c r="J41" i="38" s="1"/>
  <c r="M40" i="38"/>
  <c r="J40" i="38"/>
  <c r="L40" i="38" s="1"/>
  <c r="C40" i="38"/>
  <c r="M39" i="38"/>
  <c r="J39" i="38"/>
  <c r="L39" i="38" s="1"/>
  <c r="C39" i="38"/>
  <c r="W38" i="38" s="1"/>
  <c r="Q38" i="38" s="1"/>
  <c r="I38" i="38"/>
  <c r="J38" i="38" s="1"/>
  <c r="C38" i="38"/>
  <c r="M37" i="38"/>
  <c r="J37" i="38"/>
  <c r="L37" i="38" s="1"/>
  <c r="C37" i="38"/>
  <c r="W36" i="38" s="1"/>
  <c r="Q36" i="38" s="1"/>
  <c r="I36" i="38"/>
  <c r="J36" i="38" s="1"/>
  <c r="M35" i="38"/>
  <c r="J35" i="38"/>
  <c r="L35" i="38" s="1"/>
  <c r="C35" i="38"/>
  <c r="M34" i="38"/>
  <c r="J34" i="38"/>
  <c r="L34" i="38" s="1"/>
  <c r="C34" i="38"/>
  <c r="M33" i="38"/>
  <c r="J33" i="38"/>
  <c r="L33" i="38" s="1"/>
  <c r="C33" i="38"/>
  <c r="M32" i="38"/>
  <c r="J32" i="38"/>
  <c r="L32" i="38" s="1"/>
  <c r="C32" i="38"/>
  <c r="W31" i="38" s="1"/>
  <c r="Q31" i="38" s="1"/>
  <c r="I31" i="38"/>
  <c r="J31" i="38" s="1"/>
  <c r="D31" i="38"/>
  <c r="M30" i="38"/>
  <c r="J30" i="38"/>
  <c r="L30" i="38" s="1"/>
  <c r="C30" i="38"/>
  <c r="G30" i="38" s="1"/>
  <c r="M29" i="38"/>
  <c r="J29" i="38"/>
  <c r="L29" i="38" s="1"/>
  <c r="C29" i="38"/>
  <c r="H29" i="38" s="1"/>
  <c r="W28" i="38" s="1"/>
  <c r="Q28" i="38" s="1"/>
  <c r="I28" i="38"/>
  <c r="J28" i="38" s="1"/>
  <c r="W27" i="38" s="1"/>
  <c r="Q27" i="38" s="1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W23" i="38" s="1"/>
  <c r="Q23" i="38" s="1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W9" i="38" s="1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W82" i="37" s="1"/>
  <c r="Q82" i="37" s="1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W54" i="37" s="1"/>
  <c r="Q54" i="37" s="1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Y27" i="38" l="1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H19" i="49"/>
  <c r="Y7" i="49"/>
  <c r="G27" i="38"/>
  <c r="F27" i="38"/>
  <c r="G38" i="38"/>
  <c r="F38" i="38"/>
  <c r="G31" i="38"/>
  <c r="F31" i="38"/>
  <c r="E9" i="38" l="1"/>
  <c r="H20" i="49"/>
  <c r="H21" i="49" s="1"/>
  <c r="AZ10" i="55"/>
  <c r="ED10" i="40"/>
  <c r="F9" i="38" l="1"/>
  <c r="G9" i="38"/>
  <c r="AH20" i="49"/>
  <c r="Y20" i="49"/>
  <c r="F20" i="49"/>
  <c r="O20" i="49"/>
  <c r="O21" i="49" s="1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CL13" i="36" l="1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C8" i="32"/>
  <c r="H8" i="32" s="1"/>
  <c r="C7" i="32"/>
  <c r="H7" i="32" s="1"/>
  <c r="H54" i="33" l="1"/>
  <c r="L9" i="32"/>
  <c r="H109" i="32"/>
  <c r="H82" i="33"/>
  <c r="G54" i="33"/>
  <c r="D54" i="33"/>
  <c r="G82" i="33"/>
  <c r="D82" i="33"/>
  <c r="L82" i="32"/>
  <c r="H77" i="32"/>
  <c r="D72" i="33"/>
  <c r="D25" i="33"/>
  <c r="F25" i="33" s="1"/>
  <c r="H54" i="32"/>
  <c r="D64" i="33"/>
  <c r="D80" i="33"/>
  <c r="H65" i="32"/>
  <c r="D68" i="32"/>
  <c r="D80" i="32"/>
  <c r="H57" i="32"/>
  <c r="H73" i="32"/>
  <c r="D30" i="33"/>
  <c r="D37" i="33"/>
  <c r="D42" i="33"/>
  <c r="F42" i="33" s="1"/>
  <c r="D44" i="33"/>
  <c r="D46" i="33"/>
  <c r="D48" i="33"/>
  <c r="D50" i="33"/>
  <c r="D52" i="33"/>
  <c r="D58" i="33"/>
  <c r="D66" i="33"/>
  <c r="D74" i="33"/>
  <c r="D60" i="32"/>
  <c r="D78" i="32"/>
  <c r="H9" i="32"/>
  <c r="H59" i="32"/>
  <c r="H67" i="32"/>
  <c r="D75" i="32"/>
  <c r="H75" i="32"/>
  <c r="D11" i="33"/>
  <c r="H11" i="33"/>
  <c r="D13" i="33"/>
  <c r="H13" i="33"/>
  <c r="D15" i="33"/>
  <c r="H15" i="33"/>
  <c r="D17" i="33"/>
  <c r="H17" i="33"/>
  <c r="D19" i="33"/>
  <c r="H19" i="33"/>
  <c r="D21" i="33"/>
  <c r="H21" i="33"/>
  <c r="H24" i="33"/>
  <c r="D24" i="33"/>
  <c r="H26" i="33"/>
  <c r="D26" i="33"/>
  <c r="G55" i="33"/>
  <c r="D55" i="33"/>
  <c r="G62" i="33"/>
  <c r="D62" i="33"/>
  <c r="G68" i="33"/>
  <c r="D68" i="33"/>
  <c r="G78" i="33"/>
  <c r="D78" i="33"/>
  <c r="H85" i="33"/>
  <c r="H89" i="33"/>
  <c r="H93" i="33"/>
  <c r="H97" i="33"/>
  <c r="H101" i="33"/>
  <c r="H105" i="33"/>
  <c r="D56" i="32"/>
  <c r="D64" i="32"/>
  <c r="D72" i="32"/>
  <c r="D76" i="32"/>
  <c r="H55" i="32"/>
  <c r="H61" i="32"/>
  <c r="H63" i="32"/>
  <c r="H69" i="32"/>
  <c r="H71" i="32"/>
  <c r="H79" i="32"/>
  <c r="D81" i="32"/>
  <c r="H81" i="32"/>
  <c r="H108" i="32"/>
  <c r="D108" i="32"/>
  <c r="G108" i="32"/>
  <c r="H10" i="33"/>
  <c r="D10" i="33"/>
  <c r="H12" i="33"/>
  <c r="D12" i="33"/>
  <c r="H14" i="33"/>
  <c r="D14" i="33"/>
  <c r="H16" i="33"/>
  <c r="D16" i="33"/>
  <c r="H18" i="33"/>
  <c r="D18" i="33"/>
  <c r="H20" i="33"/>
  <c r="D20" i="33"/>
  <c r="H22" i="33"/>
  <c r="D22" i="33"/>
  <c r="G24" i="33"/>
  <c r="G26" i="33"/>
  <c r="H29" i="33"/>
  <c r="D29" i="33"/>
  <c r="H43" i="33"/>
  <c r="D43" i="33"/>
  <c r="F43" i="33" s="1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H62" i="33"/>
  <c r="H68" i="33"/>
  <c r="G70" i="33"/>
  <c r="D70" i="33"/>
  <c r="G76" i="33"/>
  <c r="D76" i="33"/>
  <c r="H78" i="33"/>
  <c r="H83" i="33"/>
  <c r="H87" i="33"/>
  <c r="H91" i="33"/>
  <c r="H95" i="33"/>
  <c r="H99" i="33"/>
  <c r="H103" i="33"/>
  <c r="D58" i="32"/>
  <c r="D62" i="32"/>
  <c r="D66" i="32"/>
  <c r="D70" i="32"/>
  <c r="D74" i="32"/>
  <c r="D82" i="32"/>
  <c r="D107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F34" i="33" s="1"/>
  <c r="H34" i="33"/>
  <c r="G35" i="33"/>
  <c r="D35" i="33"/>
  <c r="H35" i="33"/>
  <c r="G39" i="33"/>
  <c r="D39" i="33"/>
  <c r="F39" i="33" s="1"/>
  <c r="H39" i="33"/>
  <c r="G40" i="33"/>
  <c r="D40" i="33"/>
  <c r="H40" i="33"/>
  <c r="H57" i="33"/>
  <c r="D57" i="33"/>
  <c r="G57" i="33"/>
  <c r="H65" i="33"/>
  <c r="D65" i="33"/>
  <c r="G65" i="33"/>
  <c r="H73" i="33"/>
  <c r="D73" i="33"/>
  <c r="G73" i="33"/>
  <c r="H81" i="33"/>
  <c r="D81" i="33"/>
  <c r="G81" i="33"/>
  <c r="G9" i="32"/>
  <c r="J107" i="32"/>
  <c r="J109" i="32" s="1"/>
  <c r="J111" i="32" s="1"/>
  <c r="G110" i="32"/>
  <c r="F110" i="32"/>
  <c r="H110" i="32"/>
  <c r="G56" i="33"/>
  <c r="D56" i="33"/>
  <c r="H61" i="33"/>
  <c r="D61" i="33"/>
  <c r="G61" i="33"/>
  <c r="H69" i="33"/>
  <c r="D69" i="33"/>
  <c r="G69" i="33"/>
  <c r="H77" i="33"/>
  <c r="D77" i="33"/>
  <c r="G77" i="33"/>
  <c r="H59" i="33"/>
  <c r="D59" i="33"/>
  <c r="H63" i="33"/>
  <c r="D63" i="33"/>
  <c r="H67" i="33"/>
  <c r="D67" i="33"/>
  <c r="H71" i="33"/>
  <c r="D71" i="33"/>
  <c r="H75" i="33"/>
  <c r="D75" i="33"/>
  <c r="H79" i="33"/>
  <c r="D79" i="33"/>
  <c r="F32" i="33"/>
  <c r="F53" i="33"/>
  <c r="F51" i="33"/>
  <c r="F49" i="33"/>
  <c r="F47" i="33"/>
  <c r="F45" i="33"/>
  <c r="F29" i="33"/>
  <c r="F26" i="33"/>
  <c r="F24" i="33"/>
  <c r="F52" i="33"/>
  <c r="F48" i="33"/>
  <c r="F44" i="33"/>
  <c r="F37" i="33"/>
  <c r="F40" i="33"/>
  <c r="F35" i="33"/>
  <c r="F33" i="33"/>
  <c r="F108" i="32"/>
  <c r="F50" i="33"/>
  <c r="F46" i="33"/>
  <c r="F30" i="33"/>
  <c r="E109" i="33"/>
  <c r="E111" i="33"/>
  <c r="C23" i="34" l="1"/>
  <c r="D109" i="32"/>
  <c r="D111" i="32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BD10" i="29"/>
  <c r="BG10" i="29" s="1"/>
  <c r="BK10" i="29" s="1"/>
  <c r="BD9" i="29"/>
  <c r="BG9" i="29" s="1"/>
  <c r="BK9" i="29" s="1"/>
  <c r="D38" i="33" l="1"/>
  <c r="G110" i="38"/>
  <c r="H38" i="33"/>
  <c r="G31" i="33"/>
  <c r="D23" i="33"/>
  <c r="G36" i="33"/>
  <c r="H28" i="33"/>
  <c r="H41" i="33"/>
  <c r="D36" i="33"/>
  <c r="H110" i="38"/>
  <c r="H31" i="33"/>
  <c r="G41" i="33"/>
  <c r="G28" i="33"/>
  <c r="F31" i="33"/>
  <c r="F41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L11" i="40" s="1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T11" i="36" l="1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AH12" i="49" l="1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AP11" i="29" l="1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M11" i="57" l="1"/>
  <c r="CN9" i="57"/>
  <c r="CN11" i="57" s="1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G21" i="49" l="1"/>
  <c r="F21" i="49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AQ18" i="36" l="1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C60" i="26"/>
  <c r="I66" i="26"/>
  <c r="F60" i="26" l="1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F9" i="33"/>
  <c r="F108" i="33"/>
  <c r="D109" i="2"/>
  <c r="G109" i="2"/>
  <c r="K109" i="30" s="1"/>
  <c r="D107" i="33" l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<sst xmlns="http://schemas.openxmlformats.org/spreadsheetml/2006/main" count="2336" uniqueCount="524">
  <si>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</si>
  <si>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</si>
  <si>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</si>
  <si>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</si>
  <si>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</si>
  <si>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</si>
  <si>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</si>
  <si>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</si>
  <si>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</si>
  <si>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</si>
  <si>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</si>
  <si>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</si>
  <si>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</si>
  <si>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</si>
  <si>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</si>
  <si>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</si>
  <si>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</si>
  <si>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</si>
  <si>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</si>
  <si>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</si>
  <si>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</si>
  <si>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</si>
  <si>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</si>
  <si>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</si>
  <si>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</si>
  <si>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</si>
  <si>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</si>
  <si>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</si>
  <si>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</si>
  <si>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</si>
  <si>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</si>
  <si>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</si>
  <si>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</si>
  <si>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</si>
  <si>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</si>
  <si>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</si>
  <si>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</si>
  <si>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</si>
  <si>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</si>
  <si>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</si>
  <si>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</si>
  <si>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</si>
  <si>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</si>
  <si>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</si>
  <si>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</si>
  <si>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</si>
  <si>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</si>
  <si>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</si>
  <si>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</si>
  <si>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</si>
  <si>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</si>
  <si>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</si>
  <si>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</si>
  <si>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</si>
  <si>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</si>
  <si>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</si>
  <si>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</si>
  <si>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</si>
  <si>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</si>
  <si>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</si>
  <si>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</si>
  <si>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</si>
  <si>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</si>
  <si>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</si>
  <si>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</si>
  <si>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</si>
  <si>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</si>
  <si>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</si>
  <si>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</si>
  <si>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</si>
  <si>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</si>
  <si>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</si>
  <si>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</si>
  <si>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</si>
  <si>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</si>
  <si>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</si>
  <si>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</si>
  <si>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</si>
  <si>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</si>
  <si>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</si>
  <si>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</si>
  <si>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</si>
  <si>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</si>
  <si>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</si>
  <si>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</si>
  <si>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</si>
  <si>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</si>
  <si>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</si>
  <si>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</si>
  <si>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</si>
  <si>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</si>
  <si>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</si>
  <si>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</si>
  <si>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</si>
  <si>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</si>
  <si>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</si>
  <si>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</si>
  <si>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</si>
  <si>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</si>
  <si>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</si>
  <si>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</si>
  <si>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</si>
  <si>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</si>
  <si>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</si>
  <si>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</si>
  <si>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</si>
  <si>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</si>
  <si>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</si>
  <si>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</si>
  <si>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</si>
  <si>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</si>
  <si>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</si>
  <si>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</si>
  <si>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</si>
  <si>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</si>
  <si>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</si>
  <si>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</si>
  <si>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</si>
  <si>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</si>
  <si>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</si>
  <si>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</si>
  <si>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</si>
  <si>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</si>
  <si>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</si>
  <si>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</si>
  <si>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</si>
  <si>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</si>
  <si>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</si>
  <si>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</si>
  <si>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</si>
  <si>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</si>
  <si>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</si>
  <si>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</si>
  <si>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</si>
  <si>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</si>
  <si>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</si>
  <si>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</si>
  <si>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</si>
  <si>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</si>
  <si>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</si>
  <si>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</si>
  <si>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</si>
  <si>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</si>
  <si>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</si>
  <si>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</si>
  <si>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</si>
  <si>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</si>
  <si>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</si>
  <si>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</si>
  <si>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</si>
  <si>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</si>
  <si>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</si>
  <si>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</si>
  <si>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</si>
  <si>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</si>
  <si>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</si>
  <si>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</si>
  <si>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</si>
  <si>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</si>
  <si>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</si>
  <si>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</si>
  <si>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</si>
  <si>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</si>
  <si>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</si>
  <si>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</si>
  <si>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</si>
  <si>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</si>
  <si>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</si>
  <si>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</si>
  <si>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</si>
  <si>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</si>
  <si>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</si>
  <si>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</si>
  <si>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</si>
  <si>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</si>
  <si>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</si>
  <si>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</si>
  <si>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</si>
  <si>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</si>
  <si>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</si>
  <si>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</si>
  <si>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</si>
  <si>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</si>
  <si>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</si>
  <si>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</si>
  <si>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</si>
  <si>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</si>
  <si>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</si>
  <si>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</si>
  <si>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</si>
  <si>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</si>
  <si>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</si>
  <si>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</si>
  <si>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</si>
  <si>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</si>
  <si>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</si>
  <si>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</si>
  <si>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</si>
  <si>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</si>
  <si>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</si>
  <si>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</si>
  <si>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</si>
  <si>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</si>
  <si>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</si>
  <si>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</si>
  <si>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</si>
  <si>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</si>
  <si>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</si>
  <si>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</si>
  <si>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</si>
  <si>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</si>
  <si>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</si>
  <si>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</si>
  <si>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</si>
  <si>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</si>
  <si>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</si>
  <si>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</si>
  <si>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</si>
  <si>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</si>
  <si>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</si>
  <si>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</si>
  <si>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</si>
  <si>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</si>
  <si>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</si>
  <si>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</si>
  <si>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</si>
  <si>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</si>
  <si>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</si>
  <si>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</si>
  <si>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</si>
  <si>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</si>
  <si>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</si>
  <si>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</si>
  <si>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</si>
  <si>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</si>
  <si>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</si>
  <si>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</si>
  <si>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</si>
  <si>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</si>
  <si>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</si>
  <si>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</si>
  <si>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</si>
  <si>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</si>
  <si>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</si>
  <si>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</si>
  <si>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</si>
  <si>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</si>
  <si>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</si>
  <si>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</si>
  <si>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</si>
  <si>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</si>
  <si>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</si>
  <si>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</si>
  <si>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</si>
  <si>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</si>
  <si>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</si>
  <si>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</si>
  <si>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</si>
  <si>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</si>
  <si>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</si>
  <si>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</si>
  <si>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</si>
  <si>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</si>
  <si>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</si>
  <si>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</si>
  <si>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</si>
  <si>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</si>
  <si>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</si>
  <si>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</si>
  <si>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</si>
  <si>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</si>
  <si>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</si>
  <si>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</si>
  <si>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</si>
  <si>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</si>
  <si>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</si>
  <si>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</si>
  <si>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</si>
  <si>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</si>
  <si>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</si>
  <si>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</si>
  <si>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</si>
  <si>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</si>
  <si>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</si>
  <si>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</si>
  <si>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</si>
  <si>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</si>
  <si>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</si>
  <si>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</si>
  <si>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</si>
  <si>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</si>
  <si>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</si>
  <si>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</si>
  <si>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</si>
  <si>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</si>
  <si>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</si>
  <si>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</si>
  <si>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</si>
  <si>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</si>
  <si>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</si>
  <si>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</si>
  <si>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</si>
  <si>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</si>
  <si>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</si>
  <si>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</si>
  <si>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</si>
  <si>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</si>
  <si>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</si>
  <si>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</si>
  <si>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</si>
  <si>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</si>
  <si>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</si>
  <si>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</si>
  <si>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</si>
  <si>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</si>
  <si>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</si>
  <si>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</si>
  <si>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</si>
  <si>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</si>
  <si>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</si>
  <si>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</si>
  <si>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</si>
  <si>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</si>
  <si>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</si>
  <si>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</si>
  <si>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</si>
  <si>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</si>
  <si>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</si>
  <si>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</si>
  <si>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</si>
  <si>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</si>
  <si>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</si>
  <si>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</si>
  <si>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</si>
  <si>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</si>
  <si>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</si>
  <si>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</si>
  <si>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</si>
  <si>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</si>
  <si>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</si>
  <si>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</si>
  <si>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</si>
  <si>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</si>
  <si>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</si>
  <si>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</si>
  <si>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</si>
  <si>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</si>
  <si>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</si>
  <si>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</si>
  <si>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</si>
  <si>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</si>
  <si>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</si>
  <si>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</si>
  <si>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</si>
  <si>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</si>
  <si>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</si>
  <si>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</si>
  <si>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</si>
  <si>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</si>
  <si>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</si>
  <si>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</si>
  <si>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</si>
  <si>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</si>
  <si>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</si>
  <si>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</si>
  <si>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</si>
  <si>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</si>
  <si>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</si>
  <si>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</si>
  <si>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</si>
  <si>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</si>
  <si>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</si>
  <si>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</si>
  <si>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</si>
  <si>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</si>
  <si>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</si>
  <si>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</si>
  <si>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</si>
  <si>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</si>
  <si>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</si>
  <si>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</si>
  <si>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</si>
  <si>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</si>
  <si>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</si>
  <si>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</si>
  <si>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</si>
  <si>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</si>
  <si>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</si>
  <si>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</si>
  <si>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</si>
  <si>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</si>
  <si>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</si>
  <si>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</si>
  <si>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</si>
  <si>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</si>
  <si>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</si>
  <si>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</si>
  <si>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</si>
  <si>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</si>
  <si>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</si>
  <si>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</si>
  <si>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</si>
  <si>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</si>
  <si>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</si>
  <si>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</si>
  <si>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</si>
  <si>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</si>
  <si>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</si>
  <si>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</si>
  <si>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</si>
  <si>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</si>
  <si>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</si>
  <si>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</si>
  <si>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</si>
  <si>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</si>
  <si>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</si>
  <si>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</si>
  <si>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</si>
  <si>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</si>
  <si>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</si>
  <si>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</si>
  <si>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</si>
  <si>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</si>
  <si>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</si>
  <si>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</si>
  <si>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</si>
  <si>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</si>
  <si>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</si>
  <si>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</si>
  <si>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</si>
  <si>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</si>
  <si>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</si>
  <si>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</si>
  <si>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</si>
  <si>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</si>
  <si>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</si>
  <si>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</si>
  <si>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</si>
  <si>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</si>
  <si>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</si>
  <si>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</si>
  <si>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</si>
  <si>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</si>
  <si>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</si>
  <si>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</si>
  <si>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</si>
  <si>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</si>
  <si>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</si>
  <si>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</si>
  <si>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</si>
  <si>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</si>
  <si>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</si>
  <si>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</si>
  <si>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</si>
  <si>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</si>
  <si>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</si>
  <si>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</si>
  <si>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</si>
  <si>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</si>
  <si>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</si>
  <si>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</si>
  <si>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</si>
  <si>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</si>
  <si>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</si>
  <si>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</si>
  <si>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</si>
  <si>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</si>
  <si>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</si>
  <si>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</si>
  <si>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</si>
  <si>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</si>
  <si>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</si>
  <si>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</si>
  <si>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</si>
  <si>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</si>
  <si>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</si>
  <si>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</si>
  <si>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</si>
  <si>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</si>
  <si>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</si>
  <si>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</si>
  <si>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</si>
  <si>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</si>
  <si>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</si>
  <si>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</si>
  <si>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</si>
  <si>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</si>
  <si>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</si>
  <si>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</si>
  <si>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</si>
  <si>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</si>
  <si>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</si>
  <si>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</si>
  <si>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</si>
  <si>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</si>
  <si>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</si>
  <si>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</si>
  <si>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</si>
  <si>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</si>
  <si>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</si>
  <si>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</si>
  <si>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</si>
  <si>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</si>
  <si>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"Пензенская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</si>
  <si>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</si>
  <si>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</si>
  <si>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</si>
  <si>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</si>
  <si>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"Каменская ЦРБ"</t>
  </si>
  <si>
    <t>ГБУЗ "Н-Ломовская ЦРБ"</t>
  </si>
  <si>
    <t>ГБУЗ «Сердобская ЦРБ им. А. И. Настина»</t>
  </si>
  <si>
    <t>Уровень исполнения 
расходов, распределнных на 2024 год, 
в %
гр.5/гр.3</t>
  </si>
  <si>
    <t>Уровень исполнения объемов, распределенных  
на 2024 год, 
в %
гр. 12/гр.10</t>
  </si>
  <si>
    <t>ООО «ЗДОРОВЬЕ ПРОФ»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</si>
  <si>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17.05.2024 (Протокол № 9), в руб.</t>
    </r>
  </si>
  <si>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17.05.2024 года (Протокол № 9) на 2024 год по ДНЕВНОМУ СТАЦИОНАРУ, за январь - май 2024 года, по состоянию на 01.06.2024.</t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</si>
  <si>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май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3/12*5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</si>
  <si>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май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</si>
  <si>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май </t>
    </r>
    <r>
      <rPr>
        <sz val="17"/>
        <rFont val="Times New Roman"/>
        <family val="1"/>
        <charset val="204"/>
      </rPr>
      <t>2024 года,              гр. 5/ гр. 4
в %</t>
    </r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</si>
  <si>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17.05.2024 (Протокол № 9),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</si>
  <si>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май 2024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/12*5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</si>
  <si>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май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01.06.2024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</si>
  <si>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май 2024 года</t>
    </r>
    <r>
      <rPr>
        <sz val="17"/>
        <rFont val="Times New Roman"/>
        <family val="1"/>
        <charset val="204"/>
      </rPr>
      <t>, 
в %, гр. 12/ гр. 11</t>
    </r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</si>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</sst>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44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99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99" fillId="0" borderId="7" xfId="0" applyFont="1" applyBorder="1"/>
    <xf numFmtId="164" fontId="99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1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98" fillId="0" borderId="7" xfId="1" applyFont="1" applyFill="1" applyBorder="1" applyAlignment="1">
      <alignment wrapText="1"/>
    </xf>
    <xf numFmtId="167" fontId="98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04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4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20" fillId="0" borderId="0" xfId="2" applyFont="1" applyAlignment="1">
      <alignment vertical="top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98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4" fontId="53" fillId="0" borderId="7" xfId="2" applyNumberFormat="1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 vertical="center" wrapText="1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14" fillId="40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2" borderId="7" xfId="2" applyFont="1" applyFill="1" applyBorder="1" applyAlignment="1">
      <alignment horizontal="center" vertical="center" wrapText="1"/>
    </xf>
    <xf numFmtId="0" fontId="14" fillId="38" borderId="7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/>
    </xf>
    <xf numFmtId="0" fontId="14" fillId="39" borderId="7" xfId="2" applyFont="1" applyFill="1" applyBorder="1" applyAlignment="1">
      <alignment horizontal="center" vertical="center"/>
    </xf>
    <xf numFmtId="0" fontId="96" fillId="0" borderId="7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7" fillId="47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4" fillId="33" borderId="7" xfId="2" applyFont="1" applyFill="1" applyBorder="1" applyAlignment="1">
      <alignment horizontal="center" vertical="center"/>
    </xf>
    <xf numFmtId="0" fontId="104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3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CCCC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357" t="s">
        <v>108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3" ht="60" customHeight="1" x14ac:dyDescent="0.3">
      <c r="A3" s="358" t="s">
        <v>0</v>
      </c>
      <c r="B3" s="361" t="s">
        <v>1</v>
      </c>
      <c r="C3" s="366" t="s">
        <v>109</v>
      </c>
      <c r="D3" s="367"/>
      <c r="E3" s="366" t="s">
        <v>110</v>
      </c>
      <c r="F3" s="367"/>
      <c r="G3" s="366" t="s">
        <v>104</v>
      </c>
      <c r="H3" s="367"/>
      <c r="I3" s="366" t="s">
        <v>107</v>
      </c>
      <c r="J3" s="367"/>
    </row>
    <row r="4" spans="1:13" ht="24" customHeight="1" x14ac:dyDescent="0.3">
      <c r="A4" s="359"/>
      <c r="B4" s="362"/>
      <c r="C4" s="364" t="s">
        <v>111</v>
      </c>
      <c r="D4" s="43" t="s">
        <v>105</v>
      </c>
      <c r="E4" s="364" t="s">
        <v>111</v>
      </c>
      <c r="F4" s="43" t="s">
        <v>105</v>
      </c>
      <c r="G4" s="364" t="s">
        <v>2</v>
      </c>
      <c r="H4" s="43" t="s">
        <v>105</v>
      </c>
      <c r="I4" s="364" t="s">
        <v>2</v>
      </c>
      <c r="J4" s="43" t="s">
        <v>105</v>
      </c>
    </row>
    <row r="5" spans="1:13" ht="54" customHeight="1" x14ac:dyDescent="0.3">
      <c r="A5" s="360"/>
      <c r="B5" s="363"/>
      <c r="C5" s="365"/>
      <c r="D5" s="43" t="s">
        <v>106</v>
      </c>
      <c r="E5" s="365"/>
      <c r="F5" s="43" t="s">
        <v>106</v>
      </c>
      <c r="G5" s="365"/>
      <c r="H5" s="43" t="s">
        <v>106</v>
      </c>
      <c r="I5" s="365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383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382" priority="2" operator="lessThan">
      <formula>0</formula>
    </cfRule>
  </conditionalFormatting>
  <conditionalFormatting sqref="E7:F11 E13:F19 E21:F23 E25:F46 E49:F49 E51:F52 E54:F60 E62:F105 E108:F108">
    <cfRule type="cellIs" dxfId="381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369" t="s">
        <v>118</v>
      </c>
      <c r="B2" s="369"/>
      <c r="C2" s="369"/>
      <c r="D2" s="369"/>
      <c r="E2" s="369"/>
      <c r="F2" s="369"/>
      <c r="G2" s="369"/>
      <c r="H2" s="369"/>
    </row>
    <row r="3" spans="1:11" ht="32.25" customHeight="1" x14ac:dyDescent="0.3">
      <c r="A3" s="370" t="s">
        <v>0</v>
      </c>
      <c r="B3" s="361" t="s">
        <v>1</v>
      </c>
      <c r="C3" s="366" t="s">
        <v>114</v>
      </c>
      <c r="D3" s="367"/>
      <c r="E3" s="367"/>
      <c r="F3" s="368" t="s">
        <v>115</v>
      </c>
      <c r="G3" s="368"/>
      <c r="H3" s="368"/>
    </row>
    <row r="4" spans="1:11" ht="20.25" hidden="1" customHeight="1" x14ac:dyDescent="0.3">
      <c r="A4" s="371"/>
      <c r="B4" s="362"/>
      <c r="C4" s="5"/>
      <c r="D4" s="364" t="s">
        <v>116</v>
      </c>
      <c r="E4" s="364" t="s">
        <v>119</v>
      </c>
      <c r="F4" s="5"/>
      <c r="G4" s="364" t="s">
        <v>117</v>
      </c>
      <c r="H4" s="364" t="s">
        <v>120</v>
      </c>
    </row>
    <row r="5" spans="1:11" ht="206.25" customHeight="1" x14ac:dyDescent="0.3">
      <c r="A5" s="372"/>
      <c r="B5" s="363"/>
      <c r="C5" s="6" t="s">
        <v>121</v>
      </c>
      <c r="D5" s="365"/>
      <c r="E5" s="365"/>
      <c r="F5" s="6" t="s">
        <v>121</v>
      </c>
      <c r="G5" s="365"/>
      <c r="H5" s="365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380" priority="6" operator="lessThan">
      <formula>0</formula>
    </cfRule>
  </conditionalFormatting>
  <conditionalFormatting sqref="E110:E111">
    <cfRule type="cellIs" dxfId="379" priority="1" operator="lessThan">
      <formula>0</formula>
    </cfRule>
  </conditionalFormatting>
  <conditionalFormatting sqref="E7:E109">
    <cfRule type="cellIs" dxfId="378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369" t="s">
        <v>257</v>
      </c>
      <c r="B2" s="369"/>
      <c r="C2" s="369"/>
      <c r="D2" s="369"/>
      <c r="E2" s="369"/>
      <c r="F2" s="369"/>
      <c r="G2" s="369"/>
      <c r="H2" s="369"/>
    </row>
    <row r="3" spans="1:11" ht="32.25" customHeight="1" x14ac:dyDescent="0.3">
      <c r="A3" s="358" t="s">
        <v>0</v>
      </c>
      <c r="B3" s="361" t="s">
        <v>1</v>
      </c>
      <c r="C3" s="374" t="s">
        <v>114</v>
      </c>
      <c r="D3" s="375"/>
      <c r="E3" s="375"/>
      <c r="F3" s="376" t="s">
        <v>115</v>
      </c>
      <c r="G3" s="376"/>
      <c r="H3" s="376"/>
      <c r="J3" s="373" t="s">
        <v>320</v>
      </c>
      <c r="K3" s="373"/>
    </row>
    <row r="4" spans="1:11" ht="20.25" hidden="1" customHeight="1" x14ac:dyDescent="0.3">
      <c r="A4" s="359"/>
      <c r="B4" s="362"/>
      <c r="C4" s="230"/>
      <c r="D4" s="377" t="s">
        <v>258</v>
      </c>
      <c r="E4" s="377" t="s">
        <v>119</v>
      </c>
      <c r="F4" s="230"/>
      <c r="G4" s="377" t="s">
        <v>259</v>
      </c>
      <c r="H4" s="377" t="s">
        <v>120</v>
      </c>
    </row>
    <row r="5" spans="1:11" ht="206.25" customHeight="1" x14ac:dyDescent="0.3">
      <c r="A5" s="360"/>
      <c r="B5" s="363"/>
      <c r="C5" s="49" t="s">
        <v>260</v>
      </c>
      <c r="D5" s="378"/>
      <c r="E5" s="378"/>
      <c r="F5" s="49" t="s">
        <v>260</v>
      </c>
      <c r="G5" s="378"/>
      <c r="H5" s="378"/>
      <c r="J5" s="295" t="s">
        <v>318</v>
      </c>
      <c r="K5" s="295" t="s">
        <v>319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48">
        <f>F9-ДС_2019_Пр.27!F9</f>
        <v>-997193.98000001907</v>
      </c>
      <c r="K9" s="291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48">
        <f>F10-ДС_2019_Пр.27!F10</f>
        <v>0</v>
      </c>
      <c r="K10" s="291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48">
        <f>F11-ДС_2019_Пр.27!F11</f>
        <v>0</v>
      </c>
      <c r="K11" s="291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48">
        <f>F12-ДС_2019_Пр.27!F12</f>
        <v>0</v>
      </c>
      <c r="K12" s="291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48">
        <f>F13-ДС_2019_Пр.27!F13</f>
        <v>0</v>
      </c>
      <c r="K13" s="291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48">
        <f>F14-ДС_2019_Пр.27!F14</f>
        <v>0</v>
      </c>
      <c r="K14" s="291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48">
        <f>F15-ДС_2019_Пр.27!F15</f>
        <v>0</v>
      </c>
      <c r="K15" s="291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48">
        <f>F16-ДС_2019_Пр.27!F16</f>
        <v>0</v>
      </c>
      <c r="K16" s="291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48">
        <f>F17-ДС_2019_Пр.27!F17</f>
        <v>0</v>
      </c>
      <c r="K17" s="291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48">
        <f>F18-ДС_2019_Пр.27!F18</f>
        <v>0</v>
      </c>
      <c r="K18" s="291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48">
        <f>F19-ДС_2019_Пр.27!F19</f>
        <v>0</v>
      </c>
      <c r="K19" s="291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48">
        <f>F20-ДС_2019_Пр.27!F20</f>
        <v>0</v>
      </c>
      <c r="K20" s="291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48">
        <f>F21-ДС_2019_Пр.27!F21</f>
        <v>0</v>
      </c>
      <c r="K21" s="291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48">
        <f>F22-ДС_2019_Пр.27!F22</f>
        <v>0</v>
      </c>
      <c r="K22" s="291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48">
        <f>F23-ДС_2019_Пр.27!F23</f>
        <v>333049.09999999986</v>
      </c>
      <c r="K23" s="291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48">
        <f>F24-ДС_2019_Пр.27!F24</f>
        <v>0</v>
      </c>
      <c r="K24" s="291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48">
        <f>F25-ДС_2019_Пр.27!F25</f>
        <v>0</v>
      </c>
      <c r="K25" s="291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48">
        <f>F26-ДС_2019_Пр.27!F26</f>
        <v>0</v>
      </c>
      <c r="K26" s="291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48">
        <f>F27-ДС_2019_Пр.27!F27</f>
        <v>198999.28000000003</v>
      </c>
      <c r="K27" s="291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48">
        <f>F28-ДС_2019_Пр.27!F28</f>
        <v>0</v>
      </c>
      <c r="K28" s="291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48">
        <f>F29-ДС_2019_Пр.27!F29</f>
        <v>0</v>
      </c>
      <c r="K29" s="291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48">
        <f>F30-ДС_2019_Пр.27!F30</f>
        <v>0</v>
      </c>
      <c r="K30" s="291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48">
        <f>F31-ДС_2019_Пр.27!F31</f>
        <v>40532.359999999986</v>
      </c>
      <c r="K31" s="291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48">
        <f>F32-ДС_2019_Пр.27!F32</f>
        <v>0</v>
      </c>
      <c r="K32" s="291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48">
        <f>F33-ДС_2019_Пр.27!F33</f>
        <v>0</v>
      </c>
      <c r="K33" s="291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48">
        <f>F34-ДС_2019_Пр.27!F34</f>
        <v>0</v>
      </c>
      <c r="K34" s="291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48">
        <f>F35-ДС_2019_Пр.27!F35</f>
        <v>0</v>
      </c>
      <c r="K35" s="291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48">
        <f>F36-ДС_2019_Пр.27!F36</f>
        <v>0</v>
      </c>
      <c r="K36" s="291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48">
        <f>F37-ДС_2019_Пр.27!F37</f>
        <v>0</v>
      </c>
      <c r="K37" s="291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48">
        <f>F38-ДС_2019_Пр.27!F38</f>
        <v>424613.24</v>
      </c>
      <c r="K38" s="291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48">
        <f>F39-ДС_2019_Пр.27!F39</f>
        <v>0</v>
      </c>
      <c r="K39" s="291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48">
        <f>F40-ДС_2019_Пр.27!F40</f>
        <v>0</v>
      </c>
      <c r="K40" s="291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48">
        <f>F41-ДС_2019_Пр.27!F41</f>
        <v>0</v>
      </c>
      <c r="K41" s="291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48">
        <f>F42-ДС_2019_Пр.27!F42</f>
        <v>0</v>
      </c>
      <c r="K42" s="291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48">
        <f>F43-ДС_2019_Пр.27!F43</f>
        <v>0</v>
      </c>
      <c r="K43" s="291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48">
        <f>F44-ДС_2019_Пр.27!F44</f>
        <v>0</v>
      </c>
      <c r="K44" s="291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48">
        <f>F45-ДС_2019_Пр.27!F45</f>
        <v>0</v>
      </c>
      <c r="K45" s="291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48">
        <f>F46-ДС_2019_Пр.27!F46</f>
        <v>0</v>
      </c>
      <c r="K46" s="291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48">
        <f>F47-ДС_2019_Пр.27!F47</f>
        <v>0</v>
      </c>
      <c r="K47" s="291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48">
        <f>F48-ДС_2019_Пр.27!F48</f>
        <v>0</v>
      </c>
      <c r="K48" s="291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48">
        <f>F49-ДС_2019_Пр.27!F49</f>
        <v>0</v>
      </c>
      <c r="K49" s="291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48">
        <f>F50-ДС_2019_Пр.27!F50</f>
        <v>0</v>
      </c>
      <c r="K50" s="291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48">
        <f>F51-ДС_2019_Пр.27!F51</f>
        <v>0</v>
      </c>
      <c r="K51" s="291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48" t="e">
        <f>F52-ДС_2019_Пр.27!F52</f>
        <v>#REF!</v>
      </c>
      <c r="K52" s="291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48">
        <f>F53-ДС_2019_Пр.27!F53</f>
        <v>0</v>
      </c>
      <c r="K53" s="291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48">
        <f>F54-ДС_2019_Пр.27!F54</f>
        <v>0</v>
      </c>
      <c r="K54" s="291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48">
        <f>F55-ДС_2019_Пр.27!F55</f>
        <v>0</v>
      </c>
      <c r="K55" s="291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48">
        <f>F56-ДС_2019_Пр.27!F56</f>
        <v>0</v>
      </c>
      <c r="K56" s="291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48">
        <f>F57-ДС_2019_Пр.27!F57</f>
        <v>0</v>
      </c>
      <c r="K57" s="291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48">
        <f>F58-ДС_2019_Пр.27!F58</f>
        <v>0</v>
      </c>
      <c r="K58" s="291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48">
        <f>F59-ДС_2019_Пр.27!F59</f>
        <v>0</v>
      </c>
      <c r="K59" s="291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48">
        <f>F60-ДС_2019_Пр.27!F60</f>
        <v>0</v>
      </c>
      <c r="K60" s="291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48">
        <f>F61-ДС_2019_Пр.27!F61</f>
        <v>0</v>
      </c>
      <c r="K61" s="291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48">
        <f>F62-ДС_2019_Пр.27!F62</f>
        <v>0</v>
      </c>
      <c r="K62" s="291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48">
        <f>F63-ДС_2019_Пр.27!F63</f>
        <v>0</v>
      </c>
      <c r="K63" s="291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48">
        <f>F64-ДС_2019_Пр.27!F64</f>
        <v>0</v>
      </c>
      <c r="K64" s="291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48">
        <f>F65-ДС_2019_Пр.27!F65</f>
        <v>0</v>
      </c>
      <c r="K65" s="291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48">
        <f>F66-ДС_2019_Пр.27!F66</f>
        <v>0</v>
      </c>
      <c r="K66" s="291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48">
        <f>F67-ДС_2019_Пр.27!F67</f>
        <v>0</v>
      </c>
      <c r="K67" s="291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48">
        <f>F68-ДС_2019_Пр.27!F68</f>
        <v>0</v>
      </c>
      <c r="K68" s="291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48">
        <f>F69-ДС_2019_Пр.27!F69</f>
        <v>0</v>
      </c>
      <c r="K69" s="291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48">
        <f>F70-ДС_2019_Пр.27!F70</f>
        <v>0</v>
      </c>
      <c r="K70" s="291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48">
        <f>F71-ДС_2019_Пр.27!F71</f>
        <v>0</v>
      </c>
      <c r="K71" s="291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48">
        <f>F72-ДС_2019_Пр.27!F72</f>
        <v>0</v>
      </c>
      <c r="K72" s="291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48">
        <f>F73-ДС_2019_Пр.27!F73</f>
        <v>0</v>
      </c>
      <c r="K73" s="291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48">
        <f>F74-ДС_2019_Пр.27!F74</f>
        <v>0</v>
      </c>
      <c r="K74" s="291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48">
        <f>F75-ДС_2019_Пр.27!F75</f>
        <v>0</v>
      </c>
      <c r="K75" s="291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48">
        <f>F76-ДС_2019_Пр.27!F76</f>
        <v>0</v>
      </c>
      <c r="K76" s="291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48">
        <f>F77-ДС_2019_Пр.27!F77</f>
        <v>0</v>
      </c>
      <c r="K77" s="291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48">
        <f>F78-ДС_2019_Пр.27!F78</f>
        <v>0</v>
      </c>
      <c r="K78" s="291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48">
        <f>F79-ДС_2019_Пр.27!F79</f>
        <v>0</v>
      </c>
      <c r="K79" s="291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48">
        <f>F80-ДС_2019_Пр.27!F80</f>
        <v>0</v>
      </c>
      <c r="K80" s="291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48">
        <f>F81-ДС_2019_Пр.27!F81</f>
        <v>0</v>
      </c>
      <c r="K81" s="291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48">
        <f>F82-ДС_2019_Пр.27!F82</f>
        <v>0</v>
      </c>
      <c r="K82" s="291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48">
        <f>F83-ДС_2019_Пр.27!F83</f>
        <v>0</v>
      </c>
      <c r="K83" s="291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48">
        <f>F84-ДС_2019_Пр.27!F84</f>
        <v>0</v>
      </c>
      <c r="K84" s="291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48">
        <f>F85-ДС_2019_Пр.27!F85</f>
        <v>0</v>
      </c>
      <c r="K85" s="291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48">
        <f>F86-ДС_2019_Пр.27!F86</f>
        <v>0</v>
      </c>
      <c r="K86" s="291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48">
        <f>F87-ДС_2019_Пр.27!F87</f>
        <v>0</v>
      </c>
      <c r="K87" s="291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48">
        <f>F88-ДС_2019_Пр.27!F88</f>
        <v>0</v>
      </c>
      <c r="K88" s="291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48">
        <f>F89-ДС_2019_Пр.27!F89</f>
        <v>0</v>
      </c>
      <c r="K89" s="291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48">
        <f>F90-ДС_2019_Пр.27!F90</f>
        <v>0</v>
      </c>
      <c r="K90" s="291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48">
        <f>F91-ДС_2019_Пр.27!F91</f>
        <v>0</v>
      </c>
      <c r="K91" s="291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48">
        <f>F92-ДС_2019_Пр.27!F92</f>
        <v>0</v>
      </c>
      <c r="K92" s="291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48">
        <f>F93-ДС_2019_Пр.27!F93</f>
        <v>0</v>
      </c>
      <c r="K93" s="291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48">
        <f>F94-ДС_2019_Пр.27!F94</f>
        <v>0</v>
      </c>
      <c r="K94" s="291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48">
        <f>F95-ДС_2019_Пр.27!F95</f>
        <v>0</v>
      </c>
      <c r="K95" s="291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48">
        <f>F96-ДС_2019_Пр.27!F96</f>
        <v>0</v>
      </c>
      <c r="K96" s="291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48">
        <f>F97-ДС_2019_Пр.27!F97</f>
        <v>0</v>
      </c>
      <c r="K97" s="291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48">
        <f>F98-ДС_2019_Пр.27!F98</f>
        <v>0</v>
      </c>
      <c r="K98" s="291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48">
        <f>F99-ДС_2019_Пр.27!F99</f>
        <v>0</v>
      </c>
      <c r="K99" s="291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48">
        <f>F100-ДС_2019_Пр.27!F100</f>
        <v>0</v>
      </c>
      <c r="K100" s="291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48">
        <f>F101-ДС_2019_Пр.27!F101</f>
        <v>0</v>
      </c>
      <c r="K101" s="291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48">
        <f>F102-ДС_2019_Пр.27!F102</f>
        <v>0</v>
      </c>
      <c r="K102" s="291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48">
        <f>F103-ДС_2019_Пр.27!F103</f>
        <v>0</v>
      </c>
      <c r="K103" s="291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48">
        <f>F104-ДС_2019_Пр.27!F104</f>
        <v>0</v>
      </c>
      <c r="K104" s="291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48">
        <f>F105-ДС_2019_Пр.27!F105</f>
        <v>0</v>
      </c>
      <c r="K105" s="291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48">
        <f>F106-ДС_2019_Пр.27!F106</f>
        <v>0</v>
      </c>
      <c r="K106" s="291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48">
        <f>F107-ДС_2019_Пр.27!F107</f>
        <v>0</v>
      </c>
      <c r="K107" s="291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48">
        <f>F108-ДС_2019_Пр.27!F108</f>
        <v>0</v>
      </c>
      <c r="K108" s="291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48">
        <f>F109-ДС_2019_Пр.27!F109</f>
        <v>0</v>
      </c>
      <c r="K109" s="291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48">
        <f>F110-ДС_2019_Пр.27!F110</f>
        <v>0</v>
      </c>
      <c r="K110" s="291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48">
        <f>F111-ДС_2019_Пр.27!F111</f>
        <v>0</v>
      </c>
      <c r="K111" s="291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77" priority="3" operator="lessThan">
      <formula>0</formula>
    </cfRule>
  </conditionalFormatting>
  <conditionalFormatting sqref="E110:E111">
    <cfRule type="cellIs" dxfId="376" priority="1" operator="lessThan">
      <formula>0</formula>
    </cfRule>
  </conditionalFormatting>
  <conditionalFormatting sqref="E7:E109">
    <cfRule type="cellIs" dxfId="375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249</v>
      </c>
      <c r="L1" s="3"/>
      <c r="M1" s="3"/>
    </row>
    <row r="2" spans="1:15" ht="79.5" customHeight="1" x14ac:dyDescent="0.2">
      <c r="A2" s="383" t="s">
        <v>261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</row>
    <row r="3" spans="1:15" ht="39.75" customHeight="1" x14ac:dyDescent="0.2">
      <c r="A3" s="358" t="s">
        <v>0</v>
      </c>
      <c r="B3" s="361" t="s">
        <v>1</v>
      </c>
      <c r="C3" s="384" t="s">
        <v>114</v>
      </c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15" ht="18.75" customHeight="1" x14ac:dyDescent="0.2">
      <c r="A4" s="359"/>
      <c r="B4" s="362"/>
      <c r="C4" s="385" t="s">
        <v>262</v>
      </c>
      <c r="D4" s="385" t="s">
        <v>263</v>
      </c>
      <c r="E4" s="385" t="s">
        <v>264</v>
      </c>
      <c r="F4" s="379" t="s">
        <v>265</v>
      </c>
      <c r="G4" s="379" t="s">
        <v>146</v>
      </c>
      <c r="H4" s="385" t="s">
        <v>147</v>
      </c>
      <c r="I4" s="385" t="s">
        <v>266</v>
      </c>
      <c r="J4" s="385" t="s">
        <v>267</v>
      </c>
      <c r="K4" s="385" t="s">
        <v>268</v>
      </c>
      <c r="L4" s="379" t="s">
        <v>269</v>
      </c>
      <c r="M4" s="379" t="s">
        <v>143</v>
      </c>
    </row>
    <row r="5" spans="1:15" ht="233.25" customHeight="1" x14ac:dyDescent="0.2">
      <c r="A5" s="360"/>
      <c r="B5" s="363"/>
      <c r="C5" s="385"/>
      <c r="D5" s="385"/>
      <c r="E5" s="385"/>
      <c r="F5" s="379"/>
      <c r="G5" s="379"/>
      <c r="H5" s="385"/>
      <c r="I5" s="385"/>
      <c r="J5" s="385"/>
      <c r="K5" s="385"/>
      <c r="L5" s="379"/>
      <c r="M5" s="379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138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139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80" t="s">
        <v>145</v>
      </c>
      <c r="C113" s="381"/>
      <c r="D113" s="382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380" t="s">
        <v>144</v>
      </c>
      <c r="C114" s="381"/>
      <c r="D114" s="382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374" priority="14" operator="lessThan">
      <formula>0</formula>
    </cfRule>
  </conditionalFormatting>
  <conditionalFormatting sqref="H110:H111 J110:K111">
    <cfRule type="cellIs" dxfId="373" priority="12" operator="lessThan">
      <formula>0</formula>
    </cfRule>
  </conditionalFormatting>
  <conditionalFormatting sqref="H7:H109 J7:L8 J9:K109">
    <cfRule type="cellIs" dxfId="372" priority="13" operator="lessThan">
      <formula>0</formula>
    </cfRule>
  </conditionalFormatting>
  <conditionalFormatting sqref="L110:L111">
    <cfRule type="cellIs" dxfId="371" priority="10" operator="lessThan">
      <formula>0</formula>
    </cfRule>
  </conditionalFormatting>
  <conditionalFormatting sqref="L9:L109">
    <cfRule type="cellIs" dxfId="370" priority="11" operator="lessThan">
      <formula>0</formula>
    </cfRule>
  </conditionalFormatting>
  <conditionalFormatting sqref="E54">
    <cfRule type="cellIs" dxfId="369" priority="9" operator="lessThan">
      <formula>0</formula>
    </cfRule>
  </conditionalFormatting>
  <conditionalFormatting sqref="F110:F111">
    <cfRule type="cellIs" dxfId="368" priority="7" operator="lessThan">
      <formula>0</formula>
    </cfRule>
  </conditionalFormatting>
  <conditionalFormatting sqref="F9:F109">
    <cfRule type="cellIs" dxfId="367" priority="8" operator="lessThan">
      <formula>0</formula>
    </cfRule>
  </conditionalFormatting>
  <conditionalFormatting sqref="G7:G8">
    <cfRule type="cellIs" dxfId="366" priority="6" operator="lessThan">
      <formula>0</formula>
    </cfRule>
  </conditionalFormatting>
  <conditionalFormatting sqref="G110:G111">
    <cfRule type="cellIs" dxfId="365" priority="4" operator="lessThan">
      <formula>0</formula>
    </cfRule>
  </conditionalFormatting>
  <conditionalFormatting sqref="G9:G109">
    <cfRule type="cellIs" dxfId="364" priority="5" operator="lessThan">
      <formula>0</formula>
    </cfRule>
  </conditionalFormatting>
  <conditionalFormatting sqref="M7:M8">
    <cfRule type="cellIs" dxfId="363" priority="3" operator="lessThan">
      <formula>0</formula>
    </cfRule>
  </conditionalFormatting>
  <conditionalFormatting sqref="M110:M111">
    <cfRule type="cellIs" dxfId="362" priority="1" operator="lessThan">
      <formula>0</formula>
    </cfRule>
  </conditionalFormatting>
  <conditionalFormatting sqref="M9:M109">
    <cfRule type="cellIs" dxfId="361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250</v>
      </c>
    </row>
    <row r="2" spans="1:16" ht="67.5" customHeight="1" x14ac:dyDescent="0.2">
      <c r="A2" s="386" t="s">
        <v>256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6" ht="42" customHeight="1" x14ac:dyDescent="0.2">
      <c r="A3" s="387" t="s">
        <v>0</v>
      </c>
      <c r="B3" s="390" t="s">
        <v>1</v>
      </c>
      <c r="C3" s="384" t="s">
        <v>115</v>
      </c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16" ht="18.75" customHeight="1" x14ac:dyDescent="0.2">
      <c r="A4" s="388"/>
      <c r="B4" s="391"/>
      <c r="C4" s="385" t="s">
        <v>262</v>
      </c>
      <c r="D4" s="385" t="s">
        <v>263</v>
      </c>
      <c r="E4" s="385" t="s">
        <v>264</v>
      </c>
      <c r="F4" s="379" t="s">
        <v>265</v>
      </c>
      <c r="G4" s="379" t="s">
        <v>146</v>
      </c>
      <c r="H4" s="385" t="s">
        <v>147</v>
      </c>
      <c r="I4" s="385" t="s">
        <v>266</v>
      </c>
      <c r="J4" s="385" t="s">
        <v>267</v>
      </c>
      <c r="K4" s="385" t="s">
        <v>268</v>
      </c>
      <c r="L4" s="379" t="s">
        <v>269</v>
      </c>
      <c r="M4" s="379" t="s">
        <v>143</v>
      </c>
    </row>
    <row r="5" spans="1:16" ht="234" customHeight="1" x14ac:dyDescent="0.2">
      <c r="A5" s="389"/>
      <c r="B5" s="392"/>
      <c r="C5" s="385"/>
      <c r="D5" s="385"/>
      <c r="E5" s="385"/>
      <c r="F5" s="379"/>
      <c r="G5" s="379"/>
      <c r="H5" s="385"/>
      <c r="I5" s="385"/>
      <c r="J5" s="385"/>
      <c r="K5" s="385"/>
      <c r="L5" s="379"/>
      <c r="M5" s="379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138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139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80" t="s">
        <v>145</v>
      </c>
      <c r="C113" s="381"/>
      <c r="D113" s="382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380" t="s">
        <v>144</v>
      </c>
      <c r="C114" s="381"/>
      <c r="D114" s="382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360" priority="17" operator="lessThan">
      <formula>0</formula>
    </cfRule>
  </conditionalFormatting>
  <conditionalFormatting sqref="J110:K111">
    <cfRule type="cellIs" dxfId="359" priority="15" operator="lessThan">
      <formula>0</formula>
    </cfRule>
  </conditionalFormatting>
  <conditionalFormatting sqref="J7:L8 J9:K109">
    <cfRule type="cellIs" dxfId="358" priority="16" operator="lessThan">
      <formula>0</formula>
    </cfRule>
  </conditionalFormatting>
  <conditionalFormatting sqref="L110:L111">
    <cfRule type="cellIs" dxfId="357" priority="13" operator="lessThan">
      <formula>0</formula>
    </cfRule>
  </conditionalFormatting>
  <conditionalFormatting sqref="L9:L109">
    <cfRule type="cellIs" dxfId="356" priority="14" operator="lessThan">
      <formula>0</formula>
    </cfRule>
  </conditionalFormatting>
  <conditionalFormatting sqref="L9:L111">
    <cfRule type="cellIs" dxfId="355" priority="12" operator="greaterThan">
      <formula>100</formula>
    </cfRule>
  </conditionalFormatting>
  <conditionalFormatting sqref="D7:G8 E10:E22 D9:E9 D83:E106 D10:D82 D108:E111">
    <cfRule type="cellIs" dxfId="354" priority="11" operator="lessThan">
      <formula>0</formula>
    </cfRule>
  </conditionalFormatting>
  <conditionalFormatting sqref="E23:E82">
    <cfRule type="cellIs" dxfId="353" priority="10" operator="lessThan">
      <formula>0</formula>
    </cfRule>
  </conditionalFormatting>
  <conditionalFormatting sqref="F110:G111">
    <cfRule type="cellIs" dxfId="352" priority="8" operator="lessThan">
      <formula>0</formula>
    </cfRule>
  </conditionalFormatting>
  <conditionalFormatting sqref="F9:G109">
    <cfRule type="cellIs" dxfId="351" priority="9" operator="lessThan">
      <formula>0</formula>
    </cfRule>
  </conditionalFormatting>
  <conditionalFormatting sqref="F9:G111">
    <cfRule type="cellIs" dxfId="350" priority="7" operator="greaterThan">
      <formula>100</formula>
    </cfRule>
  </conditionalFormatting>
  <conditionalFormatting sqref="D107">
    <cfRule type="cellIs" dxfId="349" priority="6" operator="lessThan">
      <formula>0</formula>
    </cfRule>
  </conditionalFormatting>
  <conditionalFormatting sqref="E107">
    <cfRule type="cellIs" dxfId="348" priority="5" operator="lessThan">
      <formula>0</formula>
    </cfRule>
  </conditionalFormatting>
  <conditionalFormatting sqref="M7:M8">
    <cfRule type="cellIs" dxfId="347" priority="4" operator="lessThan">
      <formula>0</formula>
    </cfRule>
  </conditionalFormatting>
  <conditionalFormatting sqref="M110:M111">
    <cfRule type="cellIs" dxfId="346" priority="2" operator="lessThan">
      <formula>0</formula>
    </cfRule>
  </conditionalFormatting>
  <conditionalFormatting sqref="M9:M109">
    <cfRule type="cellIs" dxfId="345" priority="3" operator="lessThan">
      <formula>0</formula>
    </cfRule>
  </conditionalFormatting>
  <conditionalFormatting sqref="M9:M111">
    <cfRule type="cellIs" dxfId="344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394" t="s">
        <v>125</v>
      </c>
      <c r="B2" s="394"/>
      <c r="C2" s="394"/>
      <c r="D2" s="394"/>
      <c r="E2" s="394"/>
      <c r="F2" s="394"/>
      <c r="G2" s="394"/>
      <c r="H2" s="394"/>
    </row>
    <row r="3" spans="1:15" ht="30" customHeight="1" x14ac:dyDescent="0.25"/>
    <row r="4" spans="1:15" ht="30.75" customHeight="1" x14ac:dyDescent="0.3">
      <c r="A4" s="395" t="s">
        <v>129</v>
      </c>
      <c r="B4" s="395"/>
      <c r="C4" s="395"/>
      <c r="D4" s="395"/>
      <c r="E4" s="395"/>
      <c r="F4" s="395"/>
      <c r="G4" s="395"/>
      <c r="H4" s="395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396" t="s">
        <v>0</v>
      </c>
      <c r="B6" s="398" t="s">
        <v>122</v>
      </c>
      <c r="C6" s="374" t="s">
        <v>114</v>
      </c>
      <c r="D6" s="375"/>
      <c r="E6" s="400"/>
      <c r="F6" s="376" t="s">
        <v>115</v>
      </c>
      <c r="G6" s="376"/>
      <c r="H6" s="376"/>
    </row>
    <row r="7" spans="1:15" ht="41.25" customHeight="1" x14ac:dyDescent="0.2">
      <c r="A7" s="397"/>
      <c r="B7" s="399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172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218</v>
      </c>
      <c r="O9" s="223" t="s">
        <v>218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148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141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218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173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218</v>
      </c>
      <c r="O14" s="223" t="s">
        <v>218</v>
      </c>
    </row>
    <row r="15" spans="1:15" ht="36.75" customHeight="1" x14ac:dyDescent="0.2">
      <c r="A15" s="52">
        <v>6</v>
      </c>
      <c r="B15" s="51" t="s">
        <v>133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140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142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134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135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136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150</v>
      </c>
      <c r="C22" s="232" t="s">
        <v>155</v>
      </c>
      <c r="D22" s="138"/>
      <c r="E22" s="138"/>
      <c r="F22" s="232" t="s">
        <v>156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157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153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158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234</v>
      </c>
      <c r="C28" s="393">
        <f>ДС_2019_Пр.27!C111+ДС_2019_Пр.27!F111</f>
        <v>1509538718.21</v>
      </c>
      <c r="D28" s="393"/>
      <c r="E28" s="143"/>
    </row>
    <row r="29" spans="1:12" ht="39.75" customHeight="1" x14ac:dyDescent="0.25">
      <c r="B29" s="201" t="s">
        <v>164</v>
      </c>
      <c r="C29" s="393">
        <f>'СВОД_2019_с фактом_КС_по 1кв'!D111+'СВОД_2019_с фактом_ДС_по 1кв'!D111</f>
        <v>377384679.59999996</v>
      </c>
      <c r="D29" s="393"/>
      <c r="E29" s="143"/>
    </row>
    <row r="30" spans="1:12" ht="106.5" x14ac:dyDescent="0.25">
      <c r="B30" s="220" t="s">
        <v>243</v>
      </c>
      <c r="C30" s="393" t="e">
        <f>'СВОД_2019_с фактом_КС_по 1кв'!E111+'СВОД_2019_с фактом_ДС_по 1кв'!E111</f>
        <v>#REF!</v>
      </c>
      <c r="D30" s="393"/>
      <c r="E30" s="143"/>
    </row>
    <row r="31" spans="1:12" ht="57.75" customHeight="1" x14ac:dyDescent="0.25">
      <c r="B31" s="220" t="s">
        <v>244</v>
      </c>
      <c r="C31" s="393" t="e">
        <f>ROUND(C30/C29*100,2)</f>
        <v>#REF!</v>
      </c>
      <c r="D31" s="393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343" priority="32" operator="lessThan">
      <formula>0</formula>
    </cfRule>
  </conditionalFormatting>
  <conditionalFormatting sqref="E13 E9">
    <cfRule type="cellIs" dxfId="342" priority="31" operator="lessThan">
      <formula>0</formula>
    </cfRule>
  </conditionalFormatting>
  <conditionalFormatting sqref="G9">
    <cfRule type="cellIs" dxfId="341" priority="30" operator="lessThan">
      <formula>0</formula>
    </cfRule>
  </conditionalFormatting>
  <conditionalFormatting sqref="H9">
    <cfRule type="cellIs" dxfId="340" priority="29" operator="lessThan">
      <formula>0</formula>
    </cfRule>
  </conditionalFormatting>
  <conditionalFormatting sqref="C14:D14 F14:H14">
    <cfRule type="cellIs" dxfId="339" priority="28" operator="lessThan">
      <formula>0</formula>
    </cfRule>
  </conditionalFormatting>
  <conditionalFormatting sqref="E14">
    <cfRule type="cellIs" dxfId="338" priority="27" operator="lessThan">
      <formula>0</formula>
    </cfRule>
  </conditionalFormatting>
  <conditionalFormatting sqref="C15:E15">
    <cfRule type="cellIs" dxfId="337" priority="26" operator="lessThan">
      <formula>0</formula>
    </cfRule>
  </conditionalFormatting>
  <conditionalFormatting sqref="C16:D16 F16:H16">
    <cfRule type="cellIs" dxfId="336" priority="25" operator="lessThan">
      <formula>0</formula>
    </cfRule>
  </conditionalFormatting>
  <conditionalFormatting sqref="E16">
    <cfRule type="cellIs" dxfId="335" priority="24" operator="lessThan">
      <formula>0</formula>
    </cfRule>
  </conditionalFormatting>
  <conditionalFormatting sqref="C17:D17 F17:H17">
    <cfRule type="cellIs" dxfId="334" priority="23" operator="lessThan">
      <formula>0</formula>
    </cfRule>
  </conditionalFormatting>
  <conditionalFormatting sqref="E17">
    <cfRule type="cellIs" dxfId="333" priority="22" operator="lessThan">
      <formula>0</formula>
    </cfRule>
  </conditionalFormatting>
  <conditionalFormatting sqref="C18:D18 F18:H18">
    <cfRule type="cellIs" dxfId="332" priority="21" operator="lessThan">
      <formula>0</formula>
    </cfRule>
  </conditionalFormatting>
  <conditionalFormatting sqref="E18">
    <cfRule type="cellIs" dxfId="331" priority="20" operator="lessThan">
      <formula>0</formula>
    </cfRule>
  </conditionalFormatting>
  <conditionalFormatting sqref="C19:H19">
    <cfRule type="cellIs" dxfId="330" priority="19" operator="lessThan">
      <formula>0</formula>
    </cfRule>
  </conditionalFormatting>
  <conditionalFormatting sqref="C21 C20:H20">
    <cfRule type="cellIs" dxfId="329" priority="18" operator="lessThan">
      <formula>0</formula>
    </cfRule>
  </conditionalFormatting>
  <conditionalFormatting sqref="D21 F21:H21">
    <cfRule type="cellIs" dxfId="328" priority="17" operator="lessThan">
      <formula>0</formula>
    </cfRule>
  </conditionalFormatting>
  <conditionalFormatting sqref="E21">
    <cfRule type="cellIs" dxfId="327" priority="16" operator="lessThan">
      <formula>0</formula>
    </cfRule>
  </conditionalFormatting>
  <conditionalFormatting sqref="D12">
    <cfRule type="cellIs" dxfId="326" priority="15" operator="lessThan">
      <formula>0</formula>
    </cfRule>
  </conditionalFormatting>
  <conditionalFormatting sqref="E12">
    <cfRule type="cellIs" dxfId="325" priority="14" operator="lessThan">
      <formula>0</formula>
    </cfRule>
  </conditionalFormatting>
  <conditionalFormatting sqref="G12">
    <cfRule type="cellIs" dxfId="324" priority="13" operator="lessThan">
      <formula>0</formula>
    </cfRule>
  </conditionalFormatting>
  <conditionalFormatting sqref="H12">
    <cfRule type="cellIs" dxfId="323" priority="12" operator="lessThan">
      <formula>0</formula>
    </cfRule>
  </conditionalFormatting>
  <conditionalFormatting sqref="F15:H15">
    <cfRule type="cellIs" dxfId="322" priority="11" operator="lessThan">
      <formula>0</formula>
    </cfRule>
  </conditionalFormatting>
  <conditionalFormatting sqref="C23">
    <cfRule type="cellIs" dxfId="321" priority="10" operator="lessThan">
      <formula>0</formula>
    </cfRule>
  </conditionalFormatting>
  <conditionalFormatting sqref="F23">
    <cfRule type="cellIs" dxfId="320" priority="9" operator="lessThan">
      <formula>0</formula>
    </cfRule>
  </conditionalFormatting>
  <conditionalFormatting sqref="C24:C25">
    <cfRule type="cellIs" dxfId="319" priority="8" operator="lessThan">
      <formula>0</formula>
    </cfRule>
  </conditionalFormatting>
  <conditionalFormatting sqref="F24">
    <cfRule type="cellIs" dxfId="318" priority="7" operator="lessThan">
      <formula>0</formula>
    </cfRule>
  </conditionalFormatting>
  <conditionalFormatting sqref="C26">
    <cfRule type="cellIs" dxfId="317" priority="6" operator="lessThan">
      <formula>0</formula>
    </cfRule>
  </conditionalFormatting>
  <conditionalFormatting sqref="I23">
    <cfRule type="cellIs" dxfId="316" priority="5" operator="lessThan">
      <formula>0</formula>
    </cfRule>
  </conditionalFormatting>
  <conditionalFormatting sqref="I24:I25">
    <cfRule type="cellIs" dxfId="315" priority="4" operator="lessThan">
      <formula>0</formula>
    </cfRule>
  </conditionalFormatting>
  <conditionalFormatting sqref="F25">
    <cfRule type="cellIs" dxfId="314" priority="3" operator="lessThan">
      <formula>0</formula>
    </cfRule>
  </conditionalFormatting>
  <conditionalFormatting sqref="F26">
    <cfRule type="cellIs" dxfId="313" priority="2" operator="lessThan">
      <formula>0</formula>
    </cfRule>
  </conditionalFormatting>
  <conditionalFormatting sqref="I26">
    <cfRule type="cellIs" dxfId="312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253</v>
      </c>
    </row>
    <row r="2" spans="1:10" ht="65.25" customHeight="1" x14ac:dyDescent="0.3">
      <c r="A2" s="394" t="s">
        <v>125</v>
      </c>
      <c r="B2" s="394"/>
      <c r="C2" s="394"/>
      <c r="D2" s="394"/>
      <c r="E2" s="394"/>
      <c r="F2" s="394"/>
      <c r="G2" s="394"/>
      <c r="H2" s="394"/>
    </row>
    <row r="3" spans="1:10" ht="30" customHeight="1" x14ac:dyDescent="0.3">
      <c r="A3" s="394" t="s">
        <v>235</v>
      </c>
      <c r="B3" s="394"/>
      <c r="C3" s="394"/>
      <c r="D3" s="394"/>
      <c r="E3" s="394"/>
      <c r="F3" s="394"/>
      <c r="G3" s="394"/>
      <c r="H3" s="394"/>
    </row>
    <row r="4" spans="1:10" ht="30.75" customHeight="1" x14ac:dyDescent="0.3">
      <c r="A4" s="395" t="s">
        <v>129</v>
      </c>
      <c r="B4" s="395"/>
      <c r="C4" s="395"/>
      <c r="D4" s="395"/>
      <c r="E4" s="395"/>
      <c r="F4" s="395"/>
      <c r="G4" s="395"/>
      <c r="H4" s="395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396" t="s">
        <v>0</v>
      </c>
      <c r="B6" s="398" t="s">
        <v>122</v>
      </c>
      <c r="C6" s="374" t="s">
        <v>114</v>
      </c>
      <c r="D6" s="375"/>
      <c r="E6" s="400"/>
      <c r="F6" s="376" t="s">
        <v>115</v>
      </c>
      <c r="G6" s="376"/>
      <c r="H6" s="376"/>
    </row>
    <row r="7" spans="1:10" ht="45.75" customHeight="1" x14ac:dyDescent="0.3">
      <c r="A7" s="397"/>
      <c r="B7" s="399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172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148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141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173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133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140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142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134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135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136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150</v>
      </c>
      <c r="C22" s="232" t="s">
        <v>155</v>
      </c>
      <c r="D22" s="138"/>
      <c r="E22" s="138"/>
      <c r="F22" s="232" t="s">
        <v>156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245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246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247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244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270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11" priority="33" operator="lessThan">
      <formula>0</formula>
    </cfRule>
  </conditionalFormatting>
  <conditionalFormatting sqref="E13 D10:E10">
    <cfRule type="cellIs" dxfId="310" priority="32" operator="lessThan">
      <formula>0</formula>
    </cfRule>
  </conditionalFormatting>
  <conditionalFormatting sqref="C14:H14 D15:E15 G15:H15">
    <cfRule type="cellIs" dxfId="309" priority="31" operator="lessThan">
      <formula>0</formula>
    </cfRule>
  </conditionalFormatting>
  <conditionalFormatting sqref="C15">
    <cfRule type="cellIs" dxfId="308" priority="30" operator="lessThan">
      <formula>0</formula>
    </cfRule>
  </conditionalFormatting>
  <conditionalFormatting sqref="C16:D16 F16:H16">
    <cfRule type="cellIs" dxfId="307" priority="29" operator="lessThan">
      <formula>0</formula>
    </cfRule>
  </conditionalFormatting>
  <conditionalFormatting sqref="E16">
    <cfRule type="cellIs" dxfId="306" priority="28" operator="lessThan">
      <formula>0</formula>
    </cfRule>
  </conditionalFormatting>
  <conditionalFormatting sqref="C17 F17">
    <cfRule type="cellIs" dxfId="305" priority="27" operator="lessThan">
      <formula>0</formula>
    </cfRule>
  </conditionalFormatting>
  <conditionalFormatting sqref="E18">
    <cfRule type="cellIs" dxfId="304" priority="25" operator="lessThan">
      <formula>0</formula>
    </cfRule>
  </conditionalFormatting>
  <conditionalFormatting sqref="C18:D18 F18:H18">
    <cfRule type="cellIs" dxfId="303" priority="26" operator="lessThan">
      <formula>0</formula>
    </cfRule>
  </conditionalFormatting>
  <conditionalFormatting sqref="C19:H19">
    <cfRule type="cellIs" dxfId="302" priority="24" operator="lessThan">
      <formula>0</formula>
    </cfRule>
  </conditionalFormatting>
  <conditionalFormatting sqref="C20:C21">
    <cfRule type="cellIs" dxfId="301" priority="23" operator="lessThan">
      <formula>0</formula>
    </cfRule>
  </conditionalFormatting>
  <conditionalFormatting sqref="D21 F21:H21">
    <cfRule type="cellIs" dxfId="300" priority="22" operator="lessThan">
      <formula>0</formula>
    </cfRule>
  </conditionalFormatting>
  <conditionalFormatting sqref="E21">
    <cfRule type="cellIs" dxfId="299" priority="21" operator="lessThan">
      <formula>0</formula>
    </cfRule>
  </conditionalFormatting>
  <conditionalFormatting sqref="D12">
    <cfRule type="cellIs" dxfId="298" priority="20" operator="lessThan">
      <formula>0</formula>
    </cfRule>
  </conditionalFormatting>
  <conditionalFormatting sqref="E12">
    <cfRule type="cellIs" dxfId="297" priority="19" operator="lessThan">
      <formula>0</formula>
    </cfRule>
  </conditionalFormatting>
  <conditionalFormatting sqref="G12">
    <cfRule type="cellIs" dxfId="296" priority="18" operator="lessThan">
      <formula>0</formula>
    </cfRule>
  </conditionalFormatting>
  <conditionalFormatting sqref="H12">
    <cfRule type="cellIs" dxfId="295" priority="17" operator="lessThan">
      <formula>0</formula>
    </cfRule>
  </conditionalFormatting>
  <conditionalFormatting sqref="F15">
    <cfRule type="cellIs" dxfId="294" priority="16" operator="lessThan">
      <formula>0</formula>
    </cfRule>
  </conditionalFormatting>
  <conditionalFormatting sqref="C23">
    <cfRule type="cellIs" dxfId="293" priority="15" operator="lessThan">
      <formula>0</formula>
    </cfRule>
  </conditionalFormatting>
  <conditionalFormatting sqref="F23">
    <cfRule type="cellIs" dxfId="292" priority="14" operator="lessThan">
      <formula>0</formula>
    </cfRule>
  </conditionalFormatting>
  <conditionalFormatting sqref="C24:C25">
    <cfRule type="cellIs" dxfId="291" priority="13" operator="lessThan">
      <formula>0</formula>
    </cfRule>
  </conditionalFormatting>
  <conditionalFormatting sqref="F24">
    <cfRule type="cellIs" dxfId="290" priority="12" operator="lessThan">
      <formula>0</formula>
    </cfRule>
  </conditionalFormatting>
  <conditionalFormatting sqref="C26">
    <cfRule type="cellIs" dxfId="289" priority="11" operator="lessThan">
      <formula>0</formula>
    </cfRule>
  </conditionalFormatting>
  <conditionalFormatting sqref="I23">
    <cfRule type="cellIs" dxfId="288" priority="10" operator="lessThan">
      <formula>0</formula>
    </cfRule>
  </conditionalFormatting>
  <conditionalFormatting sqref="I24:I25">
    <cfRule type="cellIs" dxfId="287" priority="9" operator="lessThan">
      <formula>0</formula>
    </cfRule>
  </conditionalFormatting>
  <conditionalFormatting sqref="F26">
    <cfRule type="cellIs" dxfId="286" priority="8" operator="lessThan">
      <formula>0</formula>
    </cfRule>
  </conditionalFormatting>
  <conditionalFormatting sqref="I26">
    <cfRule type="cellIs" dxfId="285" priority="7" operator="lessThan">
      <formula>0</formula>
    </cfRule>
  </conditionalFormatting>
  <conditionalFormatting sqref="G9:H9">
    <cfRule type="cellIs" dxfId="284" priority="6" operator="lessThan">
      <formula>0</formula>
    </cfRule>
  </conditionalFormatting>
  <conditionalFormatting sqref="G10:H10">
    <cfRule type="cellIs" dxfId="283" priority="5" operator="lessThan">
      <formula>0</formula>
    </cfRule>
  </conditionalFormatting>
  <conditionalFormatting sqref="D20:H20">
    <cfRule type="cellIs" dxfId="282" priority="4" operator="lessThan">
      <formula>0</formula>
    </cfRule>
  </conditionalFormatting>
  <conditionalFormatting sqref="F25">
    <cfRule type="cellIs" dxfId="281" priority="3" operator="lessThan">
      <formula>0</formula>
    </cfRule>
  </conditionalFormatting>
  <conditionalFormatting sqref="D17:E17">
    <cfRule type="cellIs" dxfId="280" priority="2" operator="lessThan">
      <formula>0</formula>
    </cfRule>
  </conditionalFormatting>
  <conditionalFormatting sqref="G17:H17">
    <cfRule type="cellIs" dxfId="279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369" t="s">
        <v>314</v>
      </c>
      <c r="B2" s="369"/>
      <c r="C2" s="369"/>
      <c r="D2" s="369"/>
      <c r="E2" s="369"/>
      <c r="F2" s="369"/>
      <c r="G2" s="369"/>
      <c r="H2" s="369"/>
    </row>
    <row r="3" spans="1:14" ht="32.25" customHeight="1" x14ac:dyDescent="0.3">
      <c r="A3" s="358" t="s">
        <v>0</v>
      </c>
      <c r="B3" s="361" t="s">
        <v>1</v>
      </c>
      <c r="C3" s="374" t="s">
        <v>114</v>
      </c>
      <c r="D3" s="375"/>
      <c r="E3" s="375"/>
      <c r="F3" s="376" t="s">
        <v>115</v>
      </c>
      <c r="G3" s="376"/>
      <c r="H3" s="376"/>
      <c r="J3" s="373" t="s">
        <v>320</v>
      </c>
      <c r="K3" s="373"/>
    </row>
    <row r="4" spans="1:14" ht="20.25" hidden="1" customHeight="1" x14ac:dyDescent="0.3">
      <c r="A4" s="359"/>
      <c r="B4" s="362"/>
      <c r="C4" s="280"/>
      <c r="D4" s="377" t="s">
        <v>316</v>
      </c>
      <c r="E4" s="377" t="s">
        <v>119</v>
      </c>
      <c r="F4" s="280"/>
      <c r="G4" s="377" t="s">
        <v>317</v>
      </c>
      <c r="H4" s="377" t="s">
        <v>120</v>
      </c>
    </row>
    <row r="5" spans="1:14" ht="206.25" customHeight="1" x14ac:dyDescent="0.3">
      <c r="A5" s="360"/>
      <c r="B5" s="363"/>
      <c r="C5" s="281" t="s">
        <v>315</v>
      </c>
      <c r="D5" s="378"/>
      <c r="E5" s="378"/>
      <c r="F5" s="281" t="s">
        <v>315</v>
      </c>
      <c r="G5" s="378"/>
      <c r="H5" s="378"/>
      <c r="J5" s="221" t="s">
        <v>318</v>
      </c>
      <c r="K5" s="221" t="s">
        <v>319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48">
        <f>F9-ДС_2019_Пр.6!F9</f>
        <v>0</v>
      </c>
      <c r="K9" s="291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48">
        <f>F10-ДС_2019_Пр.6!F10</f>
        <v>0</v>
      </c>
      <c r="K10" s="291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48">
        <f>F11-ДС_2019_Пр.6!F11</f>
        <v>0</v>
      </c>
      <c r="K11" s="291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48">
        <f>F12-ДС_2019_Пр.6!F12</f>
        <v>0</v>
      </c>
      <c r="K12" s="291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48">
        <f>F13-ДС_2019_Пр.6!F13</f>
        <v>0</v>
      </c>
      <c r="K13" s="291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48">
        <f>F14-ДС_2019_Пр.6!F14</f>
        <v>0</v>
      </c>
      <c r="K14" s="291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48">
        <f>F15-ДС_2019_Пр.6!F15</f>
        <v>0</v>
      </c>
      <c r="K15" s="291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48">
        <f>F16-ДС_2019_Пр.6!F16</f>
        <v>0</v>
      </c>
      <c r="K16" s="291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48">
        <f>F17-ДС_2019_Пр.6!F17</f>
        <v>0</v>
      </c>
      <c r="K17" s="291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48">
        <f>F18-ДС_2019_Пр.6!F18</f>
        <v>0</v>
      </c>
      <c r="K18" s="291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48">
        <f>F19-ДС_2019_Пр.6!F19</f>
        <v>0</v>
      </c>
      <c r="K19" s="291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48">
        <f>F20-ДС_2019_Пр.6!F20</f>
        <v>0</v>
      </c>
      <c r="K20" s="291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48">
        <f>F21-ДС_2019_Пр.6!F21</f>
        <v>0</v>
      </c>
      <c r="K21" s="291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48">
        <f>F22-ДС_2019_Пр.6!F22</f>
        <v>0</v>
      </c>
      <c r="K22" s="291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48">
        <f>F23-ДС_2019_Пр.6!F23</f>
        <v>0</v>
      </c>
      <c r="K23" s="291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48">
        <f>F24-ДС_2019_Пр.6!F24</f>
        <v>0</v>
      </c>
      <c r="K24" s="291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48">
        <f>F25-ДС_2019_Пр.6!F25</f>
        <v>0</v>
      </c>
      <c r="K25" s="291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48">
        <f>F26-ДС_2019_Пр.6!F26</f>
        <v>0</v>
      </c>
      <c r="K26" s="291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48">
        <f>F27-ДС_2019_Пр.6!F27</f>
        <v>0</v>
      </c>
      <c r="K27" s="291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48">
        <f>F28-ДС_2019_Пр.6!F28</f>
        <v>0</v>
      </c>
      <c r="K28" s="291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48">
        <f>F29-ДС_2019_Пр.6!F29</f>
        <v>0</v>
      </c>
      <c r="K29" s="291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48">
        <f>F30-ДС_2019_Пр.6!F30</f>
        <v>0</v>
      </c>
      <c r="K30" s="291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48">
        <f>F31-ДС_2019_Пр.6!F31</f>
        <v>0</v>
      </c>
      <c r="K31" s="291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48">
        <f>F32-ДС_2019_Пр.6!F32</f>
        <v>0</v>
      </c>
      <c r="K32" s="291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48">
        <f>F33-ДС_2019_Пр.6!F33</f>
        <v>0</v>
      </c>
      <c r="K33" s="291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48">
        <f>F34-ДС_2019_Пр.6!F34</f>
        <v>0</v>
      </c>
      <c r="K34" s="291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48">
        <f>F35-ДС_2019_Пр.6!F35</f>
        <v>0</v>
      </c>
      <c r="K35" s="291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2">
        <f>(440728.75+4851.54)-358266.81</f>
        <v>87313.479999999981</v>
      </c>
      <c r="G36" s="283">
        <f>49-38</f>
        <v>11</v>
      </c>
      <c r="H36" s="282">
        <f t="shared" si="1"/>
        <v>7937.59</v>
      </c>
      <c r="I36" s="11"/>
      <c r="J36" s="248">
        <f>F36-ДС_2019_Пр.6!F36</f>
        <v>-358266.81</v>
      </c>
      <c r="K36" s="291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2">
        <v>0</v>
      </c>
      <c r="G37" s="283">
        <v>0</v>
      </c>
      <c r="H37" s="282">
        <f t="shared" si="1"/>
        <v>0</v>
      </c>
      <c r="I37" s="11"/>
      <c r="J37" s="248">
        <f>F37-ДС_2019_Пр.6!F37</f>
        <v>0</v>
      </c>
      <c r="K37" s="291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2">
        <f>1478784.44+358266.81</f>
        <v>1837051.25</v>
      </c>
      <c r="G38" s="283">
        <f>135+38</f>
        <v>173</v>
      </c>
      <c r="H38" s="282">
        <f t="shared" si="1"/>
        <v>10618.79</v>
      </c>
      <c r="I38" s="11"/>
      <c r="J38" s="248">
        <f>F38-ДС_2019_Пр.6!F38</f>
        <v>358266.81000000006</v>
      </c>
      <c r="K38" s="291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48">
        <f>F39-ДС_2019_Пр.6!F39</f>
        <v>0</v>
      </c>
      <c r="K39" s="291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48">
        <f>F40-ДС_2019_Пр.6!F40</f>
        <v>0</v>
      </c>
      <c r="K40" s="291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48">
        <f>F41-ДС_2019_Пр.6!F41</f>
        <v>0</v>
      </c>
      <c r="K41" s="291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48">
        <f>F42-ДС_2019_Пр.6!F42</f>
        <v>0</v>
      </c>
      <c r="K42" s="291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48">
        <f>F43-ДС_2019_Пр.6!F43</f>
        <v>0</v>
      </c>
      <c r="K43" s="291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48">
        <f>F44-ДС_2019_Пр.6!F44</f>
        <v>0</v>
      </c>
      <c r="K44" s="291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48">
        <f>F45-ДС_2019_Пр.6!F45</f>
        <v>0</v>
      </c>
      <c r="K45" s="291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48">
        <f>F46-ДС_2019_Пр.6!F46</f>
        <v>0</v>
      </c>
      <c r="K46" s="291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48">
        <f>F47-ДС_2019_Пр.6!F47</f>
        <v>0</v>
      </c>
      <c r="K47" s="291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48">
        <f>F48-ДС_2019_Пр.6!F48</f>
        <v>0</v>
      </c>
      <c r="K48" s="291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48">
        <f>F49-ДС_2019_Пр.6!F49</f>
        <v>0</v>
      </c>
      <c r="K49" s="291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48">
        <f>F50-ДС_2019_Пр.6!F50</f>
        <v>0</v>
      </c>
      <c r="K50" s="291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48">
        <f>F51-ДС_2019_Пр.6!F51</f>
        <v>0</v>
      </c>
      <c r="K51" s="291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48">
        <f>F52-ДС_2019_Пр.6!F52</f>
        <v>0</v>
      </c>
      <c r="K52" s="291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48">
        <f>F53-ДС_2019_Пр.6!F53</f>
        <v>0</v>
      </c>
      <c r="K53" s="291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48">
        <f>F54-ДС_2019_Пр.6!F54</f>
        <v>0</v>
      </c>
      <c r="K54" s="291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48">
        <f>F55-ДС_2019_Пр.6!F55</f>
        <v>0</v>
      </c>
      <c r="K55" s="291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48">
        <f>F56-ДС_2019_Пр.6!F56</f>
        <v>0</v>
      </c>
      <c r="K56" s="291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48">
        <f>F57-ДС_2019_Пр.6!F57</f>
        <v>0</v>
      </c>
      <c r="K57" s="291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48">
        <f>F58-ДС_2019_Пр.6!F58</f>
        <v>0</v>
      </c>
      <c r="K58" s="291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48">
        <f>F59-ДС_2019_Пр.6!F59</f>
        <v>0</v>
      </c>
      <c r="K59" s="291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48">
        <f>F60-ДС_2019_Пр.6!F60</f>
        <v>0</v>
      </c>
      <c r="K60" s="291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48">
        <f>F61-ДС_2019_Пр.6!F61</f>
        <v>0</v>
      </c>
      <c r="K61" s="291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48">
        <f>F62-ДС_2019_Пр.6!F62</f>
        <v>0</v>
      </c>
      <c r="K62" s="291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48">
        <f>F63-ДС_2019_Пр.6!F63</f>
        <v>0</v>
      </c>
      <c r="K63" s="291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48">
        <f>F64-ДС_2019_Пр.6!F64</f>
        <v>0</v>
      </c>
      <c r="K64" s="291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48">
        <f>F65-ДС_2019_Пр.6!F65</f>
        <v>0</v>
      </c>
      <c r="K65" s="291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48">
        <f>F66-ДС_2019_Пр.6!F66</f>
        <v>0</v>
      </c>
      <c r="K66" s="291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48">
        <f>F67-ДС_2019_Пр.6!F67</f>
        <v>0</v>
      </c>
      <c r="K67" s="291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48">
        <f>F68-ДС_2019_Пр.6!F68</f>
        <v>0</v>
      </c>
      <c r="K68" s="291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48">
        <f>F69-ДС_2019_Пр.6!F69</f>
        <v>0</v>
      </c>
      <c r="K69" s="291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48">
        <f>F70-ДС_2019_Пр.6!F70</f>
        <v>0</v>
      </c>
      <c r="K70" s="291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48">
        <f>F71-ДС_2019_Пр.6!F71</f>
        <v>0</v>
      </c>
      <c r="K71" s="291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48">
        <f>F72-ДС_2019_Пр.6!F72</f>
        <v>0</v>
      </c>
      <c r="K72" s="291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48">
        <f>F73-ДС_2019_Пр.6!F73</f>
        <v>0</v>
      </c>
      <c r="K73" s="291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48">
        <f>F74-ДС_2019_Пр.6!F74</f>
        <v>0</v>
      </c>
      <c r="K74" s="291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48">
        <f>F75-ДС_2019_Пр.6!F75</f>
        <v>0</v>
      </c>
      <c r="K75" s="291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48">
        <f>F76-ДС_2019_Пр.6!F76</f>
        <v>0</v>
      </c>
      <c r="K76" s="291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48">
        <f>F77-ДС_2019_Пр.6!F77</f>
        <v>0</v>
      </c>
      <c r="K77" s="291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48">
        <f>F78-ДС_2019_Пр.6!F78</f>
        <v>0</v>
      </c>
      <c r="K78" s="291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48">
        <f>F79-ДС_2019_Пр.6!F79</f>
        <v>0</v>
      </c>
      <c r="K79" s="291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48">
        <f>F80-ДС_2019_Пр.6!F80</f>
        <v>0</v>
      </c>
      <c r="K80" s="291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48">
        <f>F81-ДС_2019_Пр.6!F81</f>
        <v>0</v>
      </c>
      <c r="K81" s="291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48">
        <f>F82-ДС_2019_Пр.6!F82</f>
        <v>0</v>
      </c>
      <c r="K82" s="291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48">
        <f>F83-ДС_2019_Пр.6!F83</f>
        <v>0</v>
      </c>
      <c r="K83" s="291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48">
        <f>F84-ДС_2019_Пр.6!F84</f>
        <v>0</v>
      </c>
      <c r="K84" s="291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48">
        <f>F85-ДС_2019_Пр.6!F85</f>
        <v>0</v>
      </c>
      <c r="K85" s="291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48">
        <f>F86-ДС_2019_Пр.6!F86</f>
        <v>0</v>
      </c>
      <c r="K86" s="291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48">
        <f>F87-ДС_2019_Пр.6!F87</f>
        <v>0</v>
      </c>
      <c r="K87" s="291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48">
        <f>F88-ДС_2019_Пр.6!F88</f>
        <v>0</v>
      </c>
      <c r="K88" s="291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48">
        <f>F89-ДС_2019_Пр.6!F89</f>
        <v>0</v>
      </c>
      <c r="K89" s="291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48">
        <f>F90-ДС_2019_Пр.6!F90</f>
        <v>0</v>
      </c>
      <c r="K90" s="291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48">
        <f>F91-ДС_2019_Пр.6!F91</f>
        <v>0</v>
      </c>
      <c r="K91" s="291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48">
        <f>F92-ДС_2019_Пр.6!F92</f>
        <v>0</v>
      </c>
      <c r="K92" s="291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48">
        <f>F93-ДС_2019_Пр.6!F93</f>
        <v>0</v>
      </c>
      <c r="K93" s="291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48">
        <f>F94-ДС_2019_Пр.6!F94</f>
        <v>0</v>
      </c>
      <c r="K94" s="291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48">
        <f>F95-ДС_2019_Пр.6!F95</f>
        <v>0</v>
      </c>
      <c r="K95" s="291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48">
        <f>F96-ДС_2019_Пр.6!F96</f>
        <v>0</v>
      </c>
      <c r="K96" s="291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48">
        <f>F97-ДС_2019_Пр.6!F97</f>
        <v>0</v>
      </c>
      <c r="K97" s="291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48">
        <f>F98-ДС_2019_Пр.6!F98</f>
        <v>0</v>
      </c>
      <c r="K98" s="291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48">
        <f>F99-ДС_2019_Пр.6!F99</f>
        <v>0</v>
      </c>
      <c r="K99" s="291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48">
        <f>F100-ДС_2019_Пр.6!F100</f>
        <v>0</v>
      </c>
      <c r="K100" s="291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48">
        <f>F101-ДС_2019_Пр.6!F101</f>
        <v>0</v>
      </c>
      <c r="K101" s="291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48">
        <f>F102-ДС_2019_Пр.6!F102</f>
        <v>0</v>
      </c>
      <c r="K102" s="291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48">
        <f>F103-ДС_2019_Пр.6!F103</f>
        <v>0</v>
      </c>
      <c r="K103" s="291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48">
        <f>F104-ДС_2019_Пр.6!F104</f>
        <v>0</v>
      </c>
      <c r="K104" s="291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48">
        <f>F105-ДС_2019_Пр.6!F105</f>
        <v>0</v>
      </c>
      <c r="K105" s="291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48">
        <f>F106-ДС_2019_Пр.6!F106</f>
        <v>0</v>
      </c>
      <c r="K106" s="291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48">
        <f>F107-ДС_2019_Пр.6!F107</f>
        <v>0</v>
      </c>
      <c r="K107" s="291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48">
        <f>F108-ДС_2019_Пр.6!F108</f>
        <v>0</v>
      </c>
      <c r="K108" s="291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48">
        <f>F109-ДС_2019_Пр.6!F109</f>
        <v>0</v>
      </c>
      <c r="K109" s="291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48">
        <f>F110-ДС_2019_Пр.6!F110</f>
        <v>0</v>
      </c>
      <c r="K110" s="291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48">
        <f>F111-ДС_2019_Пр.6!F111</f>
        <v>0</v>
      </c>
      <c r="K111" s="291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278" priority="3" operator="lessThan">
      <formula>0</formula>
    </cfRule>
  </conditionalFormatting>
  <conditionalFormatting sqref="E110:E111">
    <cfRule type="cellIs" dxfId="277" priority="1" operator="lessThan">
      <formula>0</formula>
    </cfRule>
  </conditionalFormatting>
  <conditionalFormatting sqref="E7:E109">
    <cfRule type="cellIs" dxfId="27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369" t="s">
        <v>355</v>
      </c>
      <c r="B2" s="369"/>
      <c r="C2" s="369"/>
      <c r="D2" s="369"/>
      <c r="E2" s="369"/>
      <c r="F2" s="369"/>
      <c r="G2" s="369"/>
      <c r="H2" s="369"/>
    </row>
    <row r="3" spans="1:16" ht="32.25" customHeight="1" x14ac:dyDescent="0.2">
      <c r="A3" s="358" t="s">
        <v>0</v>
      </c>
      <c r="B3" s="361" t="s">
        <v>1</v>
      </c>
      <c r="C3" s="374" t="s">
        <v>114</v>
      </c>
      <c r="D3" s="375"/>
      <c r="E3" s="375"/>
      <c r="F3" s="376" t="s">
        <v>115</v>
      </c>
      <c r="G3" s="376"/>
      <c r="H3" s="376"/>
      <c r="J3" s="401" t="s">
        <v>360</v>
      </c>
      <c r="K3" s="401"/>
      <c r="L3" s="401"/>
      <c r="M3" s="401"/>
    </row>
    <row r="4" spans="1:16" ht="20.25" hidden="1" customHeight="1" x14ac:dyDescent="0.2">
      <c r="A4" s="359"/>
      <c r="B4" s="362"/>
      <c r="C4" s="297"/>
      <c r="D4" s="377" t="s">
        <v>351</v>
      </c>
      <c r="E4" s="377" t="s">
        <v>358</v>
      </c>
      <c r="F4" s="297"/>
      <c r="G4" s="377" t="s">
        <v>352</v>
      </c>
      <c r="H4" s="377" t="s">
        <v>359</v>
      </c>
      <c r="J4" s="303"/>
      <c r="K4" s="303"/>
      <c r="L4" s="303"/>
      <c r="M4" s="303"/>
    </row>
    <row r="5" spans="1:16" ht="186.75" customHeight="1" x14ac:dyDescent="0.2">
      <c r="A5" s="360"/>
      <c r="B5" s="363"/>
      <c r="C5" s="298" t="s">
        <v>350</v>
      </c>
      <c r="D5" s="378"/>
      <c r="E5" s="378"/>
      <c r="F5" s="298" t="s">
        <v>350</v>
      </c>
      <c r="G5" s="378"/>
      <c r="H5" s="378"/>
      <c r="J5" s="308" t="s">
        <v>356</v>
      </c>
      <c r="K5" s="308" t="s">
        <v>357</v>
      </c>
      <c r="L5" s="308" t="s">
        <v>318</v>
      </c>
      <c r="M5" s="308" t="s">
        <v>319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4"/>
      <c r="K6" s="304"/>
      <c r="L6" s="254"/>
      <c r="M6" s="254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4"/>
      <c r="K7" s="304"/>
      <c r="L7" s="254"/>
      <c r="M7" s="254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4"/>
      <c r="K8" s="304"/>
      <c r="L8" s="254"/>
      <c r="M8" s="254"/>
    </row>
    <row r="9" spans="1:16" ht="25.5" customHeight="1" x14ac:dyDescent="0.3">
      <c r="A9" s="8">
        <v>1</v>
      </c>
      <c r="B9" s="147" t="s">
        <v>5</v>
      </c>
      <c r="C9" s="299">
        <f>714887372.7+150102757</f>
        <v>864990129.70000005</v>
      </c>
      <c r="D9" s="300">
        <f>11305+137</f>
        <v>11442</v>
      </c>
      <c r="E9" s="44">
        <f t="shared" si="0"/>
        <v>75597.81</v>
      </c>
      <c r="F9" s="299">
        <f>(549893927.17-2126485.14)-12941.06</f>
        <v>547754500.97000003</v>
      </c>
      <c r="G9" s="300">
        <f>7547-69</f>
        <v>7478</v>
      </c>
      <c r="H9" s="44">
        <f t="shared" si="1"/>
        <v>73248.800000000003</v>
      </c>
      <c r="I9" s="11"/>
      <c r="J9" s="279">
        <f>C9-ДС_2019_Пр.8!C9</f>
        <v>150102757</v>
      </c>
      <c r="K9" s="305">
        <f>D9-ДС_2019_Пр.8!D9</f>
        <v>137</v>
      </c>
      <c r="L9" s="279">
        <f>F9-ДС_2019_Пр.8!F9</f>
        <v>-2139426.1999999285</v>
      </c>
      <c r="M9" s="305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79">
        <f>C10-ДС_2019_Пр.8!C10</f>
        <v>0</v>
      </c>
      <c r="K10" s="305">
        <f>D10-ДС_2019_Пр.8!D10</f>
        <v>0</v>
      </c>
      <c r="L10" s="279">
        <f>F10-ДС_2019_Пр.8!F10</f>
        <v>0</v>
      </c>
      <c r="M10" s="305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79">
        <f>C11-ДС_2019_Пр.8!C11</f>
        <v>0</v>
      </c>
      <c r="K11" s="305">
        <f>D11-ДС_2019_Пр.8!D11</f>
        <v>0</v>
      </c>
      <c r="L11" s="279">
        <f>F11-ДС_2019_Пр.8!F11</f>
        <v>0</v>
      </c>
      <c r="M11" s="305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79">
        <f>C12-ДС_2019_Пр.8!C12</f>
        <v>0</v>
      </c>
      <c r="K12" s="305">
        <f>D12-ДС_2019_Пр.8!D12</f>
        <v>0</v>
      </c>
      <c r="L12" s="279">
        <f>F12-ДС_2019_Пр.8!F12</f>
        <v>0</v>
      </c>
      <c r="M12" s="305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79">
        <f>C13-ДС_2019_Пр.8!C13</f>
        <v>0</v>
      </c>
      <c r="K13" s="305">
        <f>D13-ДС_2019_Пр.8!D13</f>
        <v>0</v>
      </c>
      <c r="L13" s="279">
        <f>F13-ДС_2019_Пр.8!F13</f>
        <v>0</v>
      </c>
      <c r="M13" s="305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79">
        <f>C14-ДС_2019_Пр.8!C14</f>
        <v>0</v>
      </c>
      <c r="K14" s="305">
        <f>D14-ДС_2019_Пр.8!D14</f>
        <v>0</v>
      </c>
      <c r="L14" s="279">
        <f>F14-ДС_2019_Пр.8!F14</f>
        <v>0</v>
      </c>
      <c r="M14" s="305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79">
        <f>C15-ДС_2019_Пр.8!C15</f>
        <v>0</v>
      </c>
      <c r="K15" s="305">
        <f>D15-ДС_2019_Пр.8!D15</f>
        <v>0</v>
      </c>
      <c r="L15" s="279">
        <f>F15-ДС_2019_Пр.8!F15</f>
        <v>0</v>
      </c>
      <c r="M15" s="305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79">
        <f>C16-ДС_2019_Пр.8!C16</f>
        <v>0</v>
      </c>
      <c r="K16" s="305">
        <f>D16-ДС_2019_Пр.8!D16</f>
        <v>0</v>
      </c>
      <c r="L16" s="279">
        <f>F16-ДС_2019_Пр.8!F16</f>
        <v>0</v>
      </c>
      <c r="M16" s="305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79">
        <f>C17-ДС_2019_Пр.8!C17</f>
        <v>0</v>
      </c>
      <c r="K17" s="305">
        <f>D17-ДС_2019_Пр.8!D17</f>
        <v>0</v>
      </c>
      <c r="L17" s="279">
        <f>F17-ДС_2019_Пр.8!F17</f>
        <v>0</v>
      </c>
      <c r="M17" s="305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79">
        <f>C18-ДС_2019_Пр.8!C18</f>
        <v>0</v>
      </c>
      <c r="K18" s="305">
        <f>D18-ДС_2019_Пр.8!D18</f>
        <v>0</v>
      </c>
      <c r="L18" s="279">
        <f>F18-ДС_2019_Пр.8!F18</f>
        <v>0</v>
      </c>
      <c r="M18" s="305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79">
        <f>C19-ДС_2019_Пр.8!C19</f>
        <v>0</v>
      </c>
      <c r="K19" s="305">
        <f>D19-ДС_2019_Пр.8!D19</f>
        <v>0</v>
      </c>
      <c r="L19" s="279">
        <f>F19-ДС_2019_Пр.8!F19</f>
        <v>0</v>
      </c>
      <c r="M19" s="305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79">
        <f>C20-ДС_2019_Пр.8!C20</f>
        <v>0</v>
      </c>
      <c r="K20" s="305">
        <f>D20-ДС_2019_Пр.8!D20</f>
        <v>0</v>
      </c>
      <c r="L20" s="279">
        <f>F20-ДС_2019_Пр.8!F20</f>
        <v>0</v>
      </c>
      <c r="M20" s="305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79">
        <f>C21-ДС_2019_Пр.8!C21</f>
        <v>0</v>
      </c>
      <c r="K21" s="305">
        <f>D21-ДС_2019_Пр.8!D21</f>
        <v>0</v>
      </c>
      <c r="L21" s="279">
        <f>F21-ДС_2019_Пр.8!F21</f>
        <v>0</v>
      </c>
      <c r="M21" s="305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79">
        <f>C22-ДС_2019_Пр.8!C22</f>
        <v>0</v>
      </c>
      <c r="K22" s="305">
        <f>D22-ДС_2019_Пр.8!D22</f>
        <v>0</v>
      </c>
      <c r="L22" s="279">
        <f>F22-ДС_2019_Пр.8!F22</f>
        <v>0</v>
      </c>
      <c r="M22" s="305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79">
        <f>C23-ДС_2019_Пр.8!C23</f>
        <v>0</v>
      </c>
      <c r="K23" s="305">
        <f>D23-ДС_2019_Пр.8!D23</f>
        <v>0</v>
      </c>
      <c r="L23" s="279">
        <f>F23-ДС_2019_Пр.8!F23</f>
        <v>0</v>
      </c>
      <c r="M23" s="305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79">
        <f>C24-ДС_2019_Пр.8!C24</f>
        <v>0</v>
      </c>
      <c r="K24" s="305">
        <f>D24-ДС_2019_Пр.8!D24</f>
        <v>0</v>
      </c>
      <c r="L24" s="279">
        <f>F24-ДС_2019_Пр.8!F24</f>
        <v>0</v>
      </c>
      <c r="M24" s="305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79">
        <f>C25-ДС_2019_Пр.8!C25</f>
        <v>0</v>
      </c>
      <c r="K25" s="305">
        <f>D25-ДС_2019_Пр.8!D25</f>
        <v>0</v>
      </c>
      <c r="L25" s="279">
        <f>F25-ДС_2019_Пр.8!F25</f>
        <v>0</v>
      </c>
      <c r="M25" s="305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79">
        <f>C26-ДС_2019_Пр.8!C26</f>
        <v>0</v>
      </c>
      <c r="K26" s="305">
        <f>D26-ДС_2019_Пр.8!D26</f>
        <v>0</v>
      </c>
      <c r="L26" s="279">
        <f>F26-ДС_2019_Пр.8!F26</f>
        <v>0</v>
      </c>
      <c r="M26" s="305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79">
        <f>C27-ДС_2019_Пр.8!C27</f>
        <v>0</v>
      </c>
      <c r="K27" s="305">
        <f>D27-ДС_2019_Пр.8!D27</f>
        <v>0</v>
      </c>
      <c r="L27" s="279">
        <f>F27-ДС_2019_Пр.8!F27</f>
        <v>0</v>
      </c>
      <c r="M27" s="305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79">
        <f>C28-ДС_2019_Пр.8!C28</f>
        <v>0</v>
      </c>
      <c r="K28" s="305">
        <f>D28-ДС_2019_Пр.8!D28</f>
        <v>0</v>
      </c>
      <c r="L28" s="279">
        <f>F28-ДС_2019_Пр.8!F28</f>
        <v>0</v>
      </c>
      <c r="M28" s="305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79">
        <f>C29-ДС_2019_Пр.8!C29</f>
        <v>0</v>
      </c>
      <c r="K29" s="305">
        <f>D29-ДС_2019_Пр.8!D29</f>
        <v>0</v>
      </c>
      <c r="L29" s="279">
        <f>F29-ДС_2019_Пр.8!F29</f>
        <v>0</v>
      </c>
      <c r="M29" s="305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79">
        <f>C30-ДС_2019_Пр.8!C30</f>
        <v>0</v>
      </c>
      <c r="K30" s="305">
        <f>D30-ДС_2019_Пр.8!D30</f>
        <v>0</v>
      </c>
      <c r="L30" s="279">
        <f>F30-ДС_2019_Пр.8!F30</f>
        <v>0</v>
      </c>
      <c r="M30" s="305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299">
        <f>579534.52+497742.57</f>
        <v>1077277.0900000001</v>
      </c>
      <c r="G31" s="300">
        <f>62+27</f>
        <v>89</v>
      </c>
      <c r="H31" s="44">
        <f t="shared" si="1"/>
        <v>12104.24</v>
      </c>
      <c r="I31" s="11"/>
      <c r="J31" s="279">
        <f>C31-ДС_2019_Пр.8!C31</f>
        <v>0</v>
      </c>
      <c r="K31" s="305">
        <f>D31-ДС_2019_Пр.8!D31</f>
        <v>0</v>
      </c>
      <c r="L31" s="279">
        <f>F31-ДС_2019_Пр.8!F31</f>
        <v>497742.57000000007</v>
      </c>
      <c r="M31" s="305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79">
        <f>C32-ДС_2019_Пр.8!C32</f>
        <v>0</v>
      </c>
      <c r="K32" s="305">
        <f>D32-ДС_2019_Пр.8!D32</f>
        <v>0</v>
      </c>
      <c r="L32" s="279">
        <f>F32-ДС_2019_Пр.8!F32</f>
        <v>0</v>
      </c>
      <c r="M32" s="305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79">
        <f>C33-ДС_2019_Пр.8!C33</f>
        <v>0</v>
      </c>
      <c r="K33" s="305">
        <f>D33-ДС_2019_Пр.8!D33</f>
        <v>0</v>
      </c>
      <c r="L33" s="279">
        <f>F33-ДС_2019_Пр.8!F33</f>
        <v>0</v>
      </c>
      <c r="M33" s="305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79">
        <f>C34-ДС_2019_Пр.8!C34</f>
        <v>0</v>
      </c>
      <c r="K34" s="305">
        <f>D34-ДС_2019_Пр.8!D34</f>
        <v>0</v>
      </c>
      <c r="L34" s="279">
        <f>F34-ДС_2019_Пр.8!F34</f>
        <v>0</v>
      </c>
      <c r="M34" s="305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79">
        <f>C35-ДС_2019_Пр.8!C35</f>
        <v>0</v>
      </c>
      <c r="K35" s="305">
        <f>D35-ДС_2019_Пр.8!D35</f>
        <v>0</v>
      </c>
      <c r="L35" s="279">
        <f>F35-ДС_2019_Пр.8!F35</f>
        <v>0</v>
      </c>
      <c r="M35" s="305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99">
        <f>((440728.75+4851.54)-358266.81)+12941.06</f>
        <v>100254.53999999998</v>
      </c>
      <c r="G36" s="300">
        <f>(49-38)+1</f>
        <v>12</v>
      </c>
      <c r="H36" s="282">
        <f t="shared" si="1"/>
        <v>8354.5499999999993</v>
      </c>
      <c r="I36" s="11"/>
      <c r="J36" s="279">
        <f>C36-ДС_2019_Пр.8!C36</f>
        <v>0</v>
      </c>
      <c r="K36" s="305">
        <f>D36-ДС_2019_Пр.8!D36</f>
        <v>0</v>
      </c>
      <c r="L36" s="279">
        <f>F36-ДС_2019_Пр.8!F36</f>
        <v>12941.059999999998</v>
      </c>
      <c r="M36" s="305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2">
        <v>0</v>
      </c>
      <c r="G37" s="283">
        <v>0</v>
      </c>
      <c r="H37" s="282">
        <f t="shared" si="1"/>
        <v>0</v>
      </c>
      <c r="I37" s="11"/>
      <c r="J37" s="279">
        <f>C37-ДС_2019_Пр.8!C37</f>
        <v>0</v>
      </c>
      <c r="K37" s="305">
        <f>D37-ДС_2019_Пр.8!D37</f>
        <v>0</v>
      </c>
      <c r="L37" s="279">
        <f>F37-ДС_2019_Пр.8!F37</f>
        <v>0</v>
      </c>
      <c r="M37" s="305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99">
        <f>1478784.44+358266.81+1628742.57</f>
        <v>3465793.8200000003</v>
      </c>
      <c r="G38" s="300">
        <f>135+38+41</f>
        <v>214</v>
      </c>
      <c r="H38" s="282">
        <f t="shared" si="1"/>
        <v>16195.3</v>
      </c>
      <c r="I38" s="11"/>
      <c r="J38" s="279">
        <f>C38-ДС_2019_Пр.8!C38</f>
        <v>0</v>
      </c>
      <c r="K38" s="305">
        <f>D38-ДС_2019_Пр.8!D38</f>
        <v>0</v>
      </c>
      <c r="L38" s="279">
        <f>F38-ДС_2019_Пр.8!F38</f>
        <v>1628742.5700000003</v>
      </c>
      <c r="M38" s="305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79">
        <f>C39-ДС_2019_Пр.8!C39</f>
        <v>0</v>
      </c>
      <c r="K39" s="305">
        <f>D39-ДС_2019_Пр.8!D39</f>
        <v>0</v>
      </c>
      <c r="L39" s="279">
        <f>F39-ДС_2019_Пр.8!F39</f>
        <v>0</v>
      </c>
      <c r="M39" s="305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79">
        <f>C40-ДС_2019_Пр.8!C40</f>
        <v>0</v>
      </c>
      <c r="K40" s="305">
        <f>D40-ДС_2019_Пр.8!D40</f>
        <v>0</v>
      </c>
      <c r="L40" s="279">
        <f>F40-ДС_2019_Пр.8!F40</f>
        <v>0</v>
      </c>
      <c r="M40" s="305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79">
        <f>C41-ДС_2019_Пр.8!C41</f>
        <v>0</v>
      </c>
      <c r="K41" s="305">
        <f>D41-ДС_2019_Пр.8!D41</f>
        <v>0</v>
      </c>
      <c r="L41" s="279">
        <f>F41-ДС_2019_Пр.8!F41</f>
        <v>0</v>
      </c>
      <c r="M41" s="305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79">
        <f>C42-ДС_2019_Пр.8!C42</f>
        <v>0</v>
      </c>
      <c r="K42" s="305">
        <f>D42-ДС_2019_Пр.8!D42</f>
        <v>0</v>
      </c>
      <c r="L42" s="279">
        <f>F42-ДС_2019_Пр.8!F42</f>
        <v>0</v>
      </c>
      <c r="M42" s="305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79">
        <f>C43-ДС_2019_Пр.8!C43</f>
        <v>0</v>
      </c>
      <c r="K43" s="305">
        <f>D43-ДС_2019_Пр.8!D43</f>
        <v>0</v>
      </c>
      <c r="L43" s="279">
        <f>F43-ДС_2019_Пр.8!F43</f>
        <v>0</v>
      </c>
      <c r="M43" s="305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79">
        <f>C44-ДС_2019_Пр.8!C44</f>
        <v>0</v>
      </c>
      <c r="K44" s="305">
        <f>D44-ДС_2019_Пр.8!D44</f>
        <v>0</v>
      </c>
      <c r="L44" s="279">
        <f>F44-ДС_2019_Пр.8!F44</f>
        <v>0</v>
      </c>
      <c r="M44" s="305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79">
        <f>C45-ДС_2019_Пр.8!C45</f>
        <v>0</v>
      </c>
      <c r="K45" s="305">
        <f>D45-ДС_2019_Пр.8!D45</f>
        <v>0</v>
      </c>
      <c r="L45" s="279">
        <f>F45-ДС_2019_Пр.8!F45</f>
        <v>0</v>
      </c>
      <c r="M45" s="305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79">
        <f>C46-ДС_2019_Пр.8!C46</f>
        <v>0</v>
      </c>
      <c r="K46" s="305">
        <f>D46-ДС_2019_Пр.8!D46</f>
        <v>0</v>
      </c>
      <c r="L46" s="279">
        <f>F46-ДС_2019_Пр.8!F46</f>
        <v>0</v>
      </c>
      <c r="M46" s="305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79">
        <f>C47-ДС_2019_Пр.8!C47</f>
        <v>0</v>
      </c>
      <c r="K47" s="305">
        <f>D47-ДС_2019_Пр.8!D47</f>
        <v>0</v>
      </c>
      <c r="L47" s="279">
        <f>F47-ДС_2019_Пр.8!F47</f>
        <v>0</v>
      </c>
      <c r="M47" s="305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79">
        <f>C48-ДС_2019_Пр.8!C48</f>
        <v>0</v>
      </c>
      <c r="K48" s="305">
        <f>D48-ДС_2019_Пр.8!D48</f>
        <v>0</v>
      </c>
      <c r="L48" s="279">
        <f>F48-ДС_2019_Пр.8!F48</f>
        <v>0</v>
      </c>
      <c r="M48" s="305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79">
        <f>C49-ДС_2019_Пр.8!C49</f>
        <v>0</v>
      </c>
      <c r="K49" s="305">
        <f>D49-ДС_2019_Пр.8!D49</f>
        <v>0</v>
      </c>
      <c r="L49" s="279">
        <f>F49-ДС_2019_Пр.8!F49</f>
        <v>0</v>
      </c>
      <c r="M49" s="305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79">
        <f>C50-ДС_2019_Пр.8!C50</f>
        <v>0</v>
      </c>
      <c r="K50" s="305">
        <f>D50-ДС_2019_Пр.8!D50</f>
        <v>0</v>
      </c>
      <c r="L50" s="279">
        <f>F50-ДС_2019_Пр.8!F50</f>
        <v>0</v>
      </c>
      <c r="M50" s="305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79">
        <f>C51-ДС_2019_Пр.8!C51</f>
        <v>0</v>
      </c>
      <c r="K51" s="305">
        <f>D51-ДС_2019_Пр.8!D51</f>
        <v>0</v>
      </c>
      <c r="L51" s="279">
        <f>F51-ДС_2019_Пр.8!F51</f>
        <v>0</v>
      </c>
      <c r="M51" s="305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79">
        <f>C52-ДС_2019_Пр.8!C52</f>
        <v>0</v>
      </c>
      <c r="K52" s="305">
        <f>D52-ДС_2019_Пр.8!D52</f>
        <v>0</v>
      </c>
      <c r="L52" s="279">
        <f>F52-ДС_2019_Пр.8!F52</f>
        <v>0</v>
      </c>
      <c r="M52" s="305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79">
        <f>C53-ДС_2019_Пр.8!C53</f>
        <v>0</v>
      </c>
      <c r="K53" s="305">
        <f>D53-ДС_2019_Пр.8!D53</f>
        <v>0</v>
      </c>
      <c r="L53" s="279">
        <f>F53-ДС_2019_Пр.8!F53</f>
        <v>0</v>
      </c>
      <c r="M53" s="305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299">
        <f>3171911.06-3055157.54</f>
        <v>116753.52000000002</v>
      </c>
      <c r="D54" s="300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79">
        <f>C54-ДС_2019_Пр.8!C54</f>
        <v>-3055157.5399999996</v>
      </c>
      <c r="K54" s="305">
        <f>D54-ДС_2019_Пр.8!D54</f>
        <v>-137</v>
      </c>
      <c r="L54" s="279">
        <f>F54-ДС_2019_Пр.8!F54</f>
        <v>0</v>
      </c>
      <c r="M54" s="305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79">
        <f>C55-ДС_2019_Пр.8!C55</f>
        <v>0</v>
      </c>
      <c r="K55" s="305">
        <f>D55-ДС_2019_Пр.8!D55</f>
        <v>0</v>
      </c>
      <c r="L55" s="279">
        <f>F55-ДС_2019_Пр.8!F55</f>
        <v>0</v>
      </c>
      <c r="M55" s="305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79">
        <f>C56-ДС_2019_Пр.8!C56</f>
        <v>0</v>
      </c>
      <c r="K56" s="305">
        <f>D56-ДС_2019_Пр.8!D56</f>
        <v>0</v>
      </c>
      <c r="L56" s="279">
        <f>F56-ДС_2019_Пр.8!F56</f>
        <v>0</v>
      </c>
      <c r="M56" s="305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79">
        <f>C57-ДС_2019_Пр.8!C57</f>
        <v>0</v>
      </c>
      <c r="K57" s="305">
        <f>D57-ДС_2019_Пр.8!D57</f>
        <v>0</v>
      </c>
      <c r="L57" s="279">
        <f>F57-ДС_2019_Пр.8!F57</f>
        <v>0</v>
      </c>
      <c r="M57" s="305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79">
        <f>C58-ДС_2019_Пр.8!C58</f>
        <v>0</v>
      </c>
      <c r="K58" s="305">
        <f>D58-ДС_2019_Пр.8!D58</f>
        <v>0</v>
      </c>
      <c r="L58" s="279">
        <f>F58-ДС_2019_Пр.8!F58</f>
        <v>0</v>
      </c>
      <c r="M58" s="305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79">
        <f>C59-ДС_2019_Пр.8!C59</f>
        <v>0</v>
      </c>
      <c r="K59" s="305">
        <f>D59-ДС_2019_Пр.8!D59</f>
        <v>0</v>
      </c>
      <c r="L59" s="279">
        <f>F59-ДС_2019_Пр.8!F59</f>
        <v>0</v>
      </c>
      <c r="M59" s="305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79">
        <f>C60-ДС_2019_Пр.8!C60</f>
        <v>0</v>
      </c>
      <c r="K60" s="305">
        <f>D60-ДС_2019_Пр.8!D60</f>
        <v>0</v>
      </c>
      <c r="L60" s="279">
        <f>F60-ДС_2019_Пр.8!F60</f>
        <v>0</v>
      </c>
      <c r="M60" s="305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79">
        <f>C61-ДС_2019_Пр.8!C61</f>
        <v>0</v>
      </c>
      <c r="K61" s="305">
        <f>D61-ДС_2019_Пр.8!D61</f>
        <v>0</v>
      </c>
      <c r="L61" s="279">
        <f>F61-ДС_2019_Пр.8!F61</f>
        <v>0</v>
      </c>
      <c r="M61" s="305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79">
        <f>C62-ДС_2019_Пр.8!C62</f>
        <v>0</v>
      </c>
      <c r="K62" s="305">
        <f>D62-ДС_2019_Пр.8!D62</f>
        <v>0</v>
      </c>
      <c r="L62" s="279">
        <f>F62-ДС_2019_Пр.8!F62</f>
        <v>0</v>
      </c>
      <c r="M62" s="305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79">
        <f>C63-ДС_2019_Пр.8!C63</f>
        <v>0</v>
      </c>
      <c r="K63" s="305">
        <f>D63-ДС_2019_Пр.8!D63</f>
        <v>0</v>
      </c>
      <c r="L63" s="279">
        <f>F63-ДС_2019_Пр.8!F63</f>
        <v>0</v>
      </c>
      <c r="M63" s="305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79">
        <f>C64-ДС_2019_Пр.8!C64</f>
        <v>0</v>
      </c>
      <c r="K64" s="305">
        <f>D64-ДС_2019_Пр.8!D64</f>
        <v>0</v>
      </c>
      <c r="L64" s="279">
        <f>F64-ДС_2019_Пр.8!F64</f>
        <v>0</v>
      </c>
      <c r="M64" s="305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79">
        <f>C65-ДС_2019_Пр.8!C65</f>
        <v>0</v>
      </c>
      <c r="K65" s="305">
        <f>D65-ДС_2019_Пр.8!D65</f>
        <v>0</v>
      </c>
      <c r="L65" s="279">
        <f>F65-ДС_2019_Пр.8!F65</f>
        <v>0</v>
      </c>
      <c r="M65" s="305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79">
        <f>C66-ДС_2019_Пр.8!C66</f>
        <v>0</v>
      </c>
      <c r="K66" s="305">
        <f>D66-ДС_2019_Пр.8!D66</f>
        <v>0</v>
      </c>
      <c r="L66" s="279">
        <f>F66-ДС_2019_Пр.8!F66</f>
        <v>0</v>
      </c>
      <c r="M66" s="305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79">
        <f>C67-ДС_2019_Пр.8!C67</f>
        <v>0</v>
      </c>
      <c r="K67" s="305">
        <f>D67-ДС_2019_Пр.8!D67</f>
        <v>0</v>
      </c>
      <c r="L67" s="279">
        <f>F67-ДС_2019_Пр.8!F67</f>
        <v>0</v>
      </c>
      <c r="M67" s="305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79">
        <f>C68-ДС_2019_Пр.8!C68</f>
        <v>0</v>
      </c>
      <c r="K68" s="305">
        <f>D68-ДС_2019_Пр.8!D68</f>
        <v>0</v>
      </c>
      <c r="L68" s="279">
        <f>F68-ДС_2019_Пр.8!F68</f>
        <v>0</v>
      </c>
      <c r="M68" s="305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79">
        <f>C69-ДС_2019_Пр.8!C69</f>
        <v>0</v>
      </c>
      <c r="K69" s="305">
        <f>D69-ДС_2019_Пр.8!D69</f>
        <v>0</v>
      </c>
      <c r="L69" s="279">
        <f>F69-ДС_2019_Пр.8!F69</f>
        <v>0</v>
      </c>
      <c r="M69" s="305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79">
        <f>C70-ДС_2019_Пр.8!C70</f>
        <v>0</v>
      </c>
      <c r="K70" s="305">
        <f>D70-ДС_2019_Пр.8!D70</f>
        <v>0</v>
      </c>
      <c r="L70" s="279">
        <f>F70-ДС_2019_Пр.8!F70</f>
        <v>0</v>
      </c>
      <c r="M70" s="305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79">
        <f>C71-ДС_2019_Пр.8!C71</f>
        <v>0</v>
      </c>
      <c r="K71" s="305">
        <f>D71-ДС_2019_Пр.8!D71</f>
        <v>0</v>
      </c>
      <c r="L71" s="279">
        <f>F71-ДС_2019_Пр.8!F71</f>
        <v>0</v>
      </c>
      <c r="M71" s="305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79">
        <f>C72-ДС_2019_Пр.8!C72</f>
        <v>0</v>
      </c>
      <c r="K72" s="305">
        <f>D72-ДС_2019_Пр.8!D72</f>
        <v>0</v>
      </c>
      <c r="L72" s="279">
        <f>F72-ДС_2019_Пр.8!F72</f>
        <v>0</v>
      </c>
      <c r="M72" s="305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79">
        <f>C73-ДС_2019_Пр.8!C73</f>
        <v>0</v>
      </c>
      <c r="K73" s="305">
        <f>D73-ДС_2019_Пр.8!D73</f>
        <v>0</v>
      </c>
      <c r="L73" s="279">
        <f>F73-ДС_2019_Пр.8!F73</f>
        <v>0</v>
      </c>
      <c r="M73" s="305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79">
        <f>C74-ДС_2019_Пр.8!C74</f>
        <v>0</v>
      </c>
      <c r="K74" s="305">
        <f>D74-ДС_2019_Пр.8!D74</f>
        <v>0</v>
      </c>
      <c r="L74" s="279">
        <f>F74-ДС_2019_Пр.8!F74</f>
        <v>0</v>
      </c>
      <c r="M74" s="305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79">
        <f>C75-ДС_2019_Пр.8!C75</f>
        <v>0</v>
      </c>
      <c r="K75" s="305">
        <f>D75-ДС_2019_Пр.8!D75</f>
        <v>0</v>
      </c>
      <c r="L75" s="279">
        <f>F75-ДС_2019_Пр.8!F75</f>
        <v>0</v>
      </c>
      <c r="M75" s="305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79">
        <f>C76-ДС_2019_Пр.8!C76</f>
        <v>0</v>
      </c>
      <c r="K76" s="305">
        <f>D76-ДС_2019_Пр.8!D76</f>
        <v>0</v>
      </c>
      <c r="L76" s="279">
        <f>F76-ДС_2019_Пр.8!F76</f>
        <v>0</v>
      </c>
      <c r="M76" s="305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79">
        <f>C77-ДС_2019_Пр.8!C77</f>
        <v>0</v>
      </c>
      <c r="K77" s="305">
        <f>D77-ДС_2019_Пр.8!D77</f>
        <v>0</v>
      </c>
      <c r="L77" s="279">
        <f>F77-ДС_2019_Пр.8!F77</f>
        <v>0</v>
      </c>
      <c r="M77" s="305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79">
        <f>C78-ДС_2019_Пр.8!C78</f>
        <v>0</v>
      </c>
      <c r="K78" s="305">
        <f>D78-ДС_2019_Пр.8!D78</f>
        <v>0</v>
      </c>
      <c r="L78" s="279">
        <f>F78-ДС_2019_Пр.8!F78</f>
        <v>0</v>
      </c>
      <c r="M78" s="305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79">
        <f>C79-ДС_2019_Пр.8!C79</f>
        <v>0</v>
      </c>
      <c r="K79" s="305">
        <f>D79-ДС_2019_Пр.8!D79</f>
        <v>0</v>
      </c>
      <c r="L79" s="279">
        <f>F79-ДС_2019_Пр.8!F79</f>
        <v>0</v>
      </c>
      <c r="M79" s="305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79">
        <f>C80-ДС_2019_Пр.8!C80</f>
        <v>0</v>
      </c>
      <c r="K80" s="305">
        <f>D80-ДС_2019_Пр.8!D80</f>
        <v>0</v>
      </c>
      <c r="L80" s="279">
        <f>F80-ДС_2019_Пр.8!F80</f>
        <v>0</v>
      </c>
      <c r="M80" s="305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79">
        <f>C81-ДС_2019_Пр.8!C81</f>
        <v>0</v>
      </c>
      <c r="K81" s="305">
        <f>D81-ДС_2019_Пр.8!D81</f>
        <v>0</v>
      </c>
      <c r="L81" s="279">
        <f>F81-ДС_2019_Пр.8!F81</f>
        <v>0</v>
      </c>
      <c r="M81" s="305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79">
        <f>C82-ДС_2019_Пр.8!C82</f>
        <v>0</v>
      </c>
      <c r="K82" s="305">
        <f>D82-ДС_2019_Пр.8!D82</f>
        <v>0</v>
      </c>
      <c r="L82" s="279">
        <f>F82-ДС_2019_Пр.8!F82</f>
        <v>0</v>
      </c>
      <c r="M82" s="305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79">
        <f>C83-ДС_2019_Пр.8!C83</f>
        <v>0</v>
      </c>
      <c r="K83" s="305">
        <f>D83-ДС_2019_Пр.8!D83</f>
        <v>0</v>
      </c>
      <c r="L83" s="279">
        <f>F83-ДС_2019_Пр.8!F83</f>
        <v>0</v>
      </c>
      <c r="M83" s="305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79">
        <f>C84-ДС_2019_Пр.8!C84</f>
        <v>0</v>
      </c>
      <c r="K84" s="305">
        <f>D84-ДС_2019_Пр.8!D84</f>
        <v>0</v>
      </c>
      <c r="L84" s="279">
        <f>F84-ДС_2019_Пр.8!F84</f>
        <v>0</v>
      </c>
      <c r="M84" s="305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79">
        <f>C85-ДС_2019_Пр.8!C85</f>
        <v>0</v>
      </c>
      <c r="K85" s="305">
        <f>D85-ДС_2019_Пр.8!D85</f>
        <v>0</v>
      </c>
      <c r="L85" s="279">
        <f>F85-ДС_2019_Пр.8!F85</f>
        <v>0</v>
      </c>
      <c r="M85" s="305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79">
        <f>C86-ДС_2019_Пр.8!C86</f>
        <v>0</v>
      </c>
      <c r="K86" s="305">
        <f>D86-ДС_2019_Пр.8!D86</f>
        <v>0</v>
      </c>
      <c r="L86" s="279">
        <f>F86-ДС_2019_Пр.8!F86</f>
        <v>0</v>
      </c>
      <c r="M86" s="305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79">
        <f>C87-ДС_2019_Пр.8!C87</f>
        <v>0</v>
      </c>
      <c r="K87" s="305">
        <f>D87-ДС_2019_Пр.8!D87</f>
        <v>0</v>
      </c>
      <c r="L87" s="279">
        <f>F87-ДС_2019_Пр.8!F87</f>
        <v>0</v>
      </c>
      <c r="M87" s="305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79">
        <f>C88-ДС_2019_Пр.8!C88</f>
        <v>0</v>
      </c>
      <c r="K88" s="305">
        <f>D88-ДС_2019_Пр.8!D88</f>
        <v>0</v>
      </c>
      <c r="L88" s="279">
        <f>F88-ДС_2019_Пр.8!F88</f>
        <v>0</v>
      </c>
      <c r="M88" s="305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79">
        <f>C89-ДС_2019_Пр.8!C89</f>
        <v>0</v>
      </c>
      <c r="K89" s="305">
        <f>D89-ДС_2019_Пр.8!D89</f>
        <v>0</v>
      </c>
      <c r="L89" s="279">
        <f>F89-ДС_2019_Пр.8!F89</f>
        <v>0</v>
      </c>
      <c r="M89" s="305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79">
        <f>C90-ДС_2019_Пр.8!C90</f>
        <v>0</v>
      </c>
      <c r="K90" s="305">
        <f>D90-ДС_2019_Пр.8!D90</f>
        <v>0</v>
      </c>
      <c r="L90" s="279">
        <f>F90-ДС_2019_Пр.8!F90</f>
        <v>0</v>
      </c>
      <c r="M90" s="305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79">
        <f>C91-ДС_2019_Пр.8!C91</f>
        <v>0</v>
      </c>
      <c r="K91" s="305">
        <f>D91-ДС_2019_Пр.8!D91</f>
        <v>0</v>
      </c>
      <c r="L91" s="279">
        <f>F91-ДС_2019_Пр.8!F91</f>
        <v>0</v>
      </c>
      <c r="M91" s="305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79">
        <f>C92-ДС_2019_Пр.8!C92</f>
        <v>0</v>
      </c>
      <c r="K92" s="305">
        <f>D92-ДС_2019_Пр.8!D92</f>
        <v>0</v>
      </c>
      <c r="L92" s="279">
        <f>F92-ДС_2019_Пр.8!F92</f>
        <v>0</v>
      </c>
      <c r="M92" s="305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79">
        <f>C93-ДС_2019_Пр.8!C93</f>
        <v>0</v>
      </c>
      <c r="K93" s="305">
        <f>D93-ДС_2019_Пр.8!D93</f>
        <v>0</v>
      </c>
      <c r="L93" s="279">
        <f>F93-ДС_2019_Пр.8!F93</f>
        <v>0</v>
      </c>
      <c r="M93" s="305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79">
        <f>C94-ДС_2019_Пр.8!C94</f>
        <v>0</v>
      </c>
      <c r="K94" s="305">
        <f>D94-ДС_2019_Пр.8!D94</f>
        <v>0</v>
      </c>
      <c r="L94" s="279">
        <f>F94-ДС_2019_Пр.8!F94</f>
        <v>0</v>
      </c>
      <c r="M94" s="305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79">
        <f>C95-ДС_2019_Пр.8!C95</f>
        <v>0</v>
      </c>
      <c r="K95" s="305">
        <f>D95-ДС_2019_Пр.8!D95</f>
        <v>0</v>
      </c>
      <c r="L95" s="279">
        <f>F95-ДС_2019_Пр.8!F95</f>
        <v>0</v>
      </c>
      <c r="M95" s="305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79">
        <f>C96-ДС_2019_Пр.8!C96</f>
        <v>0</v>
      </c>
      <c r="K96" s="305">
        <f>D96-ДС_2019_Пр.8!D96</f>
        <v>0</v>
      </c>
      <c r="L96" s="279">
        <f>F96-ДС_2019_Пр.8!F96</f>
        <v>0</v>
      </c>
      <c r="M96" s="305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79">
        <f>C97-ДС_2019_Пр.8!C97</f>
        <v>0</v>
      </c>
      <c r="K97" s="305">
        <f>D97-ДС_2019_Пр.8!D97</f>
        <v>0</v>
      </c>
      <c r="L97" s="279">
        <f>F97-ДС_2019_Пр.8!F97</f>
        <v>0</v>
      </c>
      <c r="M97" s="305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79">
        <f>C98-ДС_2019_Пр.8!C98</f>
        <v>0</v>
      </c>
      <c r="K98" s="305">
        <f>D98-ДС_2019_Пр.8!D98</f>
        <v>0</v>
      </c>
      <c r="L98" s="279">
        <f>F98-ДС_2019_Пр.8!F98</f>
        <v>0</v>
      </c>
      <c r="M98" s="305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79">
        <f>C99-ДС_2019_Пр.8!C99</f>
        <v>0</v>
      </c>
      <c r="K99" s="305">
        <f>D99-ДС_2019_Пр.8!D99</f>
        <v>0</v>
      </c>
      <c r="L99" s="279">
        <f>F99-ДС_2019_Пр.8!F99</f>
        <v>0</v>
      </c>
      <c r="M99" s="305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79">
        <f>C100-ДС_2019_Пр.8!C100</f>
        <v>0</v>
      </c>
      <c r="K100" s="305">
        <f>D100-ДС_2019_Пр.8!D100</f>
        <v>0</v>
      </c>
      <c r="L100" s="279">
        <f>F100-ДС_2019_Пр.8!F100</f>
        <v>0</v>
      </c>
      <c r="M100" s="305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79">
        <f>C101-ДС_2019_Пр.8!C101</f>
        <v>0</v>
      </c>
      <c r="K101" s="305">
        <f>D101-ДС_2019_Пр.8!D101</f>
        <v>0</v>
      </c>
      <c r="L101" s="279">
        <f>F101-ДС_2019_Пр.8!F101</f>
        <v>0</v>
      </c>
      <c r="M101" s="305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79">
        <f>C102-ДС_2019_Пр.8!C102</f>
        <v>0</v>
      </c>
      <c r="K102" s="305">
        <f>D102-ДС_2019_Пр.8!D102</f>
        <v>0</v>
      </c>
      <c r="L102" s="279">
        <f>F102-ДС_2019_Пр.8!F102</f>
        <v>0</v>
      </c>
      <c r="M102" s="305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79">
        <f>C103-ДС_2019_Пр.8!C103</f>
        <v>0</v>
      </c>
      <c r="K103" s="305">
        <f>D103-ДС_2019_Пр.8!D103</f>
        <v>0</v>
      </c>
      <c r="L103" s="279">
        <f>F103-ДС_2019_Пр.8!F103</f>
        <v>0</v>
      </c>
      <c r="M103" s="305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79">
        <f>C104-ДС_2019_Пр.8!C104</f>
        <v>0</v>
      </c>
      <c r="K104" s="305">
        <f>D104-ДС_2019_Пр.8!D104</f>
        <v>0</v>
      </c>
      <c r="L104" s="279">
        <f>F104-ДС_2019_Пр.8!F104</f>
        <v>0</v>
      </c>
      <c r="M104" s="305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79">
        <f>C105-ДС_2019_Пр.8!C105</f>
        <v>0</v>
      </c>
      <c r="K105" s="305">
        <f>D105-ДС_2019_Пр.8!D105</f>
        <v>0</v>
      </c>
      <c r="L105" s="279">
        <f>F105-ДС_2019_Пр.8!F105</f>
        <v>0</v>
      </c>
      <c r="M105" s="305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79">
        <f>C106-ДС_2019_Пр.8!C106</f>
        <v>0</v>
      </c>
      <c r="K106" s="305">
        <f>D106-ДС_2019_Пр.8!D106</f>
        <v>0</v>
      </c>
      <c r="L106" s="279">
        <f>F106-ДС_2019_Пр.8!F106</f>
        <v>0</v>
      </c>
      <c r="M106" s="305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6">
        <f>C107-ДС_2019_Пр.8!C107</f>
        <v>147047599.45999992</v>
      </c>
      <c r="K107" s="307">
        <f>D107-ДС_2019_Пр.8!D107</f>
        <v>0</v>
      </c>
      <c r="L107" s="306">
        <f>F107-ДС_2019_Пр.8!F107</f>
        <v>0</v>
      </c>
      <c r="M107" s="307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299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79">
        <f>C108-ДС_2019_Пр.8!C108</f>
        <v>12.280000001192093</v>
      </c>
      <c r="K108" s="305">
        <f>D108-ДС_2019_Пр.8!D108</f>
        <v>0</v>
      </c>
      <c r="L108" s="279">
        <f>F108-ДС_2019_Пр.8!F108</f>
        <v>0</v>
      </c>
      <c r="M108" s="305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6">
        <f>C109-ДС_2019_Пр.8!C109</f>
        <v>147047611.73999989</v>
      </c>
      <c r="K109" s="307">
        <f>D109-ДС_2019_Пр.8!D109</f>
        <v>0</v>
      </c>
      <c r="L109" s="306">
        <f>F109-ДС_2019_Пр.8!F109</f>
        <v>0</v>
      </c>
      <c r="M109" s="307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79">
        <f>C110-ДС_2019_Пр.8!C110</f>
        <v>-147047611.74000001</v>
      </c>
      <c r="K110" s="305">
        <f>D110-ДС_2019_Пр.8!D110</f>
        <v>0</v>
      </c>
      <c r="L110" s="279">
        <f>F110-ДС_2019_Пр.8!F110</f>
        <v>0</v>
      </c>
      <c r="M110" s="305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6">
        <f>C111-ДС_2019_Пр.8!C111</f>
        <v>0</v>
      </c>
      <c r="K111" s="307">
        <f>D111-ДС_2019_Пр.8!D111</f>
        <v>0</v>
      </c>
      <c r="L111" s="306">
        <f>F111-ДС_2019_Пр.8!F111</f>
        <v>0</v>
      </c>
      <c r="M111" s="307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275" priority="3" operator="lessThan">
      <formula>0</formula>
    </cfRule>
  </conditionalFormatting>
  <conditionalFormatting sqref="E110:E111">
    <cfRule type="cellIs" dxfId="274" priority="1" operator="lessThan">
      <formula>0</formula>
    </cfRule>
  </conditionalFormatting>
  <conditionalFormatting sqref="E7:E109">
    <cfRule type="cellIs" dxfId="273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369" t="s">
        <v>447</v>
      </c>
      <c r="B2" s="369"/>
      <c r="C2" s="369"/>
      <c r="D2" s="369"/>
      <c r="E2" s="369"/>
      <c r="F2" s="369"/>
      <c r="G2" s="369"/>
      <c r="H2" s="369"/>
    </row>
    <row r="3" spans="1:16" ht="32.25" customHeight="1" x14ac:dyDescent="0.2">
      <c r="A3" s="358" t="s">
        <v>0</v>
      </c>
      <c r="B3" s="361" t="s">
        <v>1</v>
      </c>
      <c r="C3" s="374" t="s">
        <v>114</v>
      </c>
      <c r="D3" s="375"/>
      <c r="E3" s="375"/>
      <c r="F3" s="376" t="s">
        <v>115</v>
      </c>
      <c r="G3" s="376"/>
      <c r="H3" s="376"/>
      <c r="J3" s="401" t="s">
        <v>437</v>
      </c>
      <c r="K3" s="401"/>
      <c r="L3" s="401"/>
      <c r="M3" s="401"/>
    </row>
    <row r="4" spans="1:16" ht="20.25" hidden="1" customHeight="1" x14ac:dyDescent="0.2">
      <c r="A4" s="359"/>
      <c r="B4" s="362"/>
      <c r="C4" s="338"/>
      <c r="D4" s="377" t="s">
        <v>435</v>
      </c>
      <c r="E4" s="377" t="s">
        <v>358</v>
      </c>
      <c r="F4" s="338"/>
      <c r="G4" s="377" t="s">
        <v>436</v>
      </c>
      <c r="H4" s="377" t="s">
        <v>359</v>
      </c>
      <c r="J4" s="303"/>
      <c r="K4" s="303"/>
      <c r="L4" s="303"/>
      <c r="M4" s="303"/>
    </row>
    <row r="5" spans="1:16" ht="186.75" customHeight="1" x14ac:dyDescent="0.2">
      <c r="A5" s="360"/>
      <c r="B5" s="363"/>
      <c r="C5" s="339" t="s">
        <v>434</v>
      </c>
      <c r="D5" s="378"/>
      <c r="E5" s="378"/>
      <c r="F5" s="339" t="s">
        <v>434</v>
      </c>
      <c r="G5" s="378"/>
      <c r="H5" s="378"/>
      <c r="J5" s="308" t="s">
        <v>356</v>
      </c>
      <c r="K5" s="308" t="s">
        <v>357</v>
      </c>
      <c r="L5" s="308" t="s">
        <v>318</v>
      </c>
      <c r="M5" s="308" t="s">
        <v>319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4"/>
      <c r="K6" s="304"/>
      <c r="L6" s="254"/>
      <c r="M6" s="254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4"/>
      <c r="K7" s="304"/>
      <c r="L7" s="254"/>
      <c r="M7" s="254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4"/>
      <c r="K8" s="304"/>
      <c r="L8" s="254"/>
      <c r="M8" s="254"/>
    </row>
    <row r="9" spans="1:16" ht="25.5" customHeight="1" x14ac:dyDescent="0.3">
      <c r="A9" s="8">
        <v>1</v>
      </c>
      <c r="B9" s="147" t="s">
        <v>5</v>
      </c>
      <c r="C9" s="341">
        <f>714887372.7+150102757</f>
        <v>864990129.70000005</v>
      </c>
      <c r="D9" s="340">
        <f>11305+137</f>
        <v>11442</v>
      </c>
      <c r="E9" s="44">
        <f t="shared" si="0"/>
        <v>75597.81</v>
      </c>
      <c r="F9" s="299">
        <v>545939700.32000005</v>
      </c>
      <c r="G9" s="300">
        <f>7547-69-108</f>
        <v>7370</v>
      </c>
      <c r="H9" s="44">
        <f t="shared" si="1"/>
        <v>74075.94</v>
      </c>
      <c r="I9" s="11"/>
      <c r="J9" s="279">
        <f>C9-ДС_2019_Пр.9!C9</f>
        <v>0</v>
      </c>
      <c r="K9" s="305">
        <f>D9-ДС_2019_Пр.9!D9</f>
        <v>0</v>
      </c>
      <c r="L9" s="279">
        <f>F9-ДС_2019_Пр.9!F9</f>
        <v>-1814800.6499999762</v>
      </c>
      <c r="M9" s="305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4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79">
        <f>C10-ДС_2019_Пр.8!C10</f>
        <v>0</v>
      </c>
      <c r="K10" s="305">
        <f>D10-ДС_2019_Пр.8!D10</f>
        <v>0</v>
      </c>
      <c r="L10" s="279">
        <f>F10-ДС_2019_Пр.8!F10</f>
        <v>0</v>
      </c>
      <c r="M10" s="305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4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79">
        <f>C11-ДС_2019_Пр.8!C11</f>
        <v>0</v>
      </c>
      <c r="K11" s="305">
        <f>D11-ДС_2019_Пр.8!D11</f>
        <v>0</v>
      </c>
      <c r="L11" s="279">
        <f>F11-ДС_2019_Пр.8!F11</f>
        <v>0</v>
      </c>
      <c r="M11" s="305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79">
        <f>C12-ДС_2019_Пр.8!C12</f>
        <v>0</v>
      </c>
      <c r="K12" s="305">
        <f>D12-ДС_2019_Пр.8!D12</f>
        <v>0</v>
      </c>
      <c r="L12" s="279">
        <f>F12-ДС_2019_Пр.8!F12</f>
        <v>0</v>
      </c>
      <c r="M12" s="305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4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79">
        <f>C13-ДС_2019_Пр.8!C13</f>
        <v>0</v>
      </c>
      <c r="K13" s="305">
        <f>D13-ДС_2019_Пр.8!D13</f>
        <v>0</v>
      </c>
      <c r="L13" s="279">
        <f>F13-ДС_2019_Пр.8!F13</f>
        <v>0</v>
      </c>
      <c r="M13" s="305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4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79">
        <f>C14-ДС_2019_Пр.8!C14</f>
        <v>0</v>
      </c>
      <c r="K14" s="305">
        <f>D14-ДС_2019_Пр.8!D14</f>
        <v>0</v>
      </c>
      <c r="L14" s="279">
        <f>F14-ДС_2019_Пр.8!F14</f>
        <v>0</v>
      </c>
      <c r="M14" s="305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4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79">
        <f>C15-ДС_2019_Пр.8!C15</f>
        <v>0</v>
      </c>
      <c r="K15" s="305">
        <f>D15-ДС_2019_Пр.8!D15</f>
        <v>0</v>
      </c>
      <c r="L15" s="279">
        <f>F15-ДС_2019_Пр.8!F15</f>
        <v>0</v>
      </c>
      <c r="M15" s="305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4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79">
        <f>C16-ДС_2019_Пр.8!C16</f>
        <v>0</v>
      </c>
      <c r="K16" s="305">
        <f>D16-ДС_2019_Пр.8!D16</f>
        <v>0</v>
      </c>
      <c r="L16" s="279">
        <f>F16-ДС_2019_Пр.8!F16</f>
        <v>0</v>
      </c>
      <c r="M16" s="305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4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79">
        <f>C17-ДС_2019_Пр.8!C17</f>
        <v>0</v>
      </c>
      <c r="K17" s="305">
        <f>D17-ДС_2019_Пр.8!D17</f>
        <v>0</v>
      </c>
      <c r="L17" s="279">
        <f>F17-ДС_2019_Пр.8!F17</f>
        <v>0</v>
      </c>
      <c r="M17" s="305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4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79">
        <f>C18-ДС_2019_Пр.8!C18</f>
        <v>0</v>
      </c>
      <c r="K18" s="305">
        <f>D18-ДС_2019_Пр.8!D18</f>
        <v>0</v>
      </c>
      <c r="L18" s="279">
        <f>F18-ДС_2019_Пр.8!F18</f>
        <v>0</v>
      </c>
      <c r="M18" s="305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4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79">
        <f>C19-ДС_2019_Пр.8!C19</f>
        <v>0</v>
      </c>
      <c r="K19" s="305">
        <f>D19-ДС_2019_Пр.8!D19</f>
        <v>0</v>
      </c>
      <c r="L19" s="279">
        <f>F19-ДС_2019_Пр.8!F19</f>
        <v>0</v>
      </c>
      <c r="M19" s="305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79">
        <f>C20-ДС_2019_Пр.8!C20</f>
        <v>0</v>
      </c>
      <c r="K20" s="305">
        <f>D20-ДС_2019_Пр.8!D20</f>
        <v>0</v>
      </c>
      <c r="L20" s="279">
        <f>F20-ДС_2019_Пр.8!F20</f>
        <v>0</v>
      </c>
      <c r="M20" s="305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4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79">
        <f>C21-ДС_2019_Пр.8!C21</f>
        <v>0</v>
      </c>
      <c r="K21" s="305">
        <f>D21-ДС_2019_Пр.8!D21</f>
        <v>0</v>
      </c>
      <c r="L21" s="279">
        <f>F21-ДС_2019_Пр.8!F21</f>
        <v>0</v>
      </c>
      <c r="M21" s="305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4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79">
        <f>C22-ДС_2019_Пр.8!C22</f>
        <v>0</v>
      </c>
      <c r="K22" s="305">
        <f>D22-ДС_2019_Пр.8!D22</f>
        <v>0</v>
      </c>
      <c r="L22" s="279">
        <f>F22-ДС_2019_Пр.8!F22</f>
        <v>0</v>
      </c>
      <c r="M22" s="305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4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79">
        <f>C23-ДС_2019_Пр.9!C23</f>
        <v>0</v>
      </c>
      <c r="K23" s="305">
        <f>D23-ДС_2019_Пр.9!D23</f>
        <v>0</v>
      </c>
      <c r="L23" s="279">
        <f>F23-ДС_2019_Пр.9!F23</f>
        <v>0</v>
      </c>
      <c r="M23" s="305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79">
        <f>C24-ДС_2019_Пр.9!C24</f>
        <v>0</v>
      </c>
      <c r="K24" s="305">
        <f>D24-ДС_2019_Пр.9!D24</f>
        <v>0</v>
      </c>
      <c r="L24" s="279">
        <f>F24-ДС_2019_Пр.9!F24</f>
        <v>0</v>
      </c>
      <c r="M24" s="305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4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79">
        <f>C25-ДС_2019_Пр.9!C25</f>
        <v>0</v>
      </c>
      <c r="K25" s="305">
        <f>D25-ДС_2019_Пр.9!D25</f>
        <v>0</v>
      </c>
      <c r="L25" s="279">
        <f>F25-ДС_2019_Пр.9!F25</f>
        <v>0</v>
      </c>
      <c r="M25" s="305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4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79">
        <f>C26-ДС_2019_Пр.9!C26</f>
        <v>0</v>
      </c>
      <c r="K26" s="305">
        <f>D26-ДС_2019_Пр.9!D26</f>
        <v>0</v>
      </c>
      <c r="L26" s="279">
        <f>F26-ДС_2019_Пр.9!F26</f>
        <v>0</v>
      </c>
      <c r="M26" s="305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4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79">
        <f>C27-ДС_2019_Пр.9!C27</f>
        <v>0</v>
      </c>
      <c r="K27" s="305">
        <f>D27-ДС_2019_Пр.9!D27</f>
        <v>0</v>
      </c>
      <c r="L27" s="279">
        <f>F27-ДС_2019_Пр.9!F27</f>
        <v>0</v>
      </c>
      <c r="M27" s="305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4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79">
        <f>C28-ДС_2019_Пр.9!C28</f>
        <v>0</v>
      </c>
      <c r="K28" s="305">
        <f>D28-ДС_2019_Пр.9!D28</f>
        <v>0</v>
      </c>
      <c r="L28" s="279">
        <f>F28-ДС_2019_Пр.9!F28</f>
        <v>0</v>
      </c>
      <c r="M28" s="305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4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79">
        <f>C29-ДС_2019_Пр.9!C29</f>
        <v>0</v>
      </c>
      <c r="K29" s="305">
        <f>D29-ДС_2019_Пр.9!D29</f>
        <v>0</v>
      </c>
      <c r="L29" s="279">
        <f>F29-ДС_2019_Пр.9!F29</f>
        <v>0</v>
      </c>
      <c r="M29" s="305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4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79">
        <f>C30-ДС_2019_Пр.9!C30</f>
        <v>0</v>
      </c>
      <c r="K30" s="305">
        <f>D30-ДС_2019_Пр.9!D30</f>
        <v>0</v>
      </c>
      <c r="L30" s="279">
        <f>F30-ДС_2019_Пр.9!F30</f>
        <v>0</v>
      </c>
      <c r="M30" s="305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40">
        <v>0</v>
      </c>
      <c r="E31" s="44">
        <f t="shared" si="0"/>
        <v>0</v>
      </c>
      <c r="F31" s="341">
        <f>579534.52+497742.57</f>
        <v>1077277.0900000001</v>
      </c>
      <c r="G31" s="340">
        <f>62+27</f>
        <v>89</v>
      </c>
      <c r="H31" s="44">
        <f t="shared" si="1"/>
        <v>12104.24</v>
      </c>
      <c r="I31" s="11"/>
      <c r="J31" s="279">
        <f>C31-ДС_2019_Пр.9!C31</f>
        <v>0</v>
      </c>
      <c r="K31" s="305">
        <f>D31-ДС_2019_Пр.9!D31</f>
        <v>0</v>
      </c>
      <c r="L31" s="279">
        <f>F31-ДС_2019_Пр.9!F31</f>
        <v>0</v>
      </c>
      <c r="M31" s="305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40">
        <v>0</v>
      </c>
      <c r="E32" s="44">
        <f t="shared" si="0"/>
        <v>0</v>
      </c>
      <c r="F32" s="341">
        <v>0</v>
      </c>
      <c r="G32" s="340">
        <v>0</v>
      </c>
      <c r="H32" s="44">
        <f t="shared" si="1"/>
        <v>0</v>
      </c>
      <c r="I32" s="11"/>
      <c r="J32" s="279">
        <f>C32-ДС_2019_Пр.9!C32</f>
        <v>0</v>
      </c>
      <c r="K32" s="305">
        <f>D32-ДС_2019_Пр.9!D32</f>
        <v>0</v>
      </c>
      <c r="L32" s="279">
        <f>F32-ДС_2019_Пр.9!F32</f>
        <v>0</v>
      </c>
      <c r="M32" s="305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40">
        <v>0</v>
      </c>
      <c r="E33" s="44">
        <f t="shared" si="0"/>
        <v>0</v>
      </c>
      <c r="F33" s="341">
        <v>0</v>
      </c>
      <c r="G33" s="340">
        <v>0</v>
      </c>
      <c r="H33" s="44">
        <f t="shared" si="1"/>
        <v>0</v>
      </c>
      <c r="I33" s="11"/>
      <c r="J33" s="279">
        <f>C33-ДС_2019_Пр.9!C33</f>
        <v>0</v>
      </c>
      <c r="K33" s="305">
        <f>D33-ДС_2019_Пр.9!D33</f>
        <v>0</v>
      </c>
      <c r="L33" s="279">
        <f>F33-ДС_2019_Пр.9!F33</f>
        <v>0</v>
      </c>
      <c r="M33" s="305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40">
        <v>0</v>
      </c>
      <c r="E34" s="44">
        <f t="shared" si="0"/>
        <v>0</v>
      </c>
      <c r="F34" s="341">
        <v>0</v>
      </c>
      <c r="G34" s="340">
        <v>0</v>
      </c>
      <c r="H34" s="44">
        <f t="shared" si="1"/>
        <v>0</v>
      </c>
      <c r="I34" s="11"/>
      <c r="J34" s="279">
        <f>C34-ДС_2019_Пр.9!C34</f>
        <v>0</v>
      </c>
      <c r="K34" s="305">
        <f>D34-ДС_2019_Пр.9!D34</f>
        <v>0</v>
      </c>
      <c r="L34" s="279">
        <f>F34-ДС_2019_Пр.9!F34</f>
        <v>0</v>
      </c>
      <c r="M34" s="305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40">
        <v>0</v>
      </c>
      <c r="E35" s="44">
        <f t="shared" si="0"/>
        <v>0</v>
      </c>
      <c r="F35" s="341">
        <v>0</v>
      </c>
      <c r="G35" s="340">
        <v>0</v>
      </c>
      <c r="H35" s="44">
        <f t="shared" si="1"/>
        <v>0</v>
      </c>
      <c r="I35" s="11"/>
      <c r="J35" s="279">
        <f>C35-ДС_2019_Пр.9!C35</f>
        <v>0</v>
      </c>
      <c r="K35" s="305">
        <f>D35-ДС_2019_Пр.9!D35</f>
        <v>0</v>
      </c>
      <c r="L35" s="279">
        <f>F35-ДС_2019_Пр.9!F35</f>
        <v>0</v>
      </c>
      <c r="M35" s="305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40">
        <v>0</v>
      </c>
      <c r="E36" s="44">
        <f t="shared" si="0"/>
        <v>0</v>
      </c>
      <c r="F36" s="341">
        <f>((440728.75+4851.54)-358266.81)+12941.06</f>
        <v>100254.53999999998</v>
      </c>
      <c r="G36" s="340">
        <f>(49-38)+1</f>
        <v>12</v>
      </c>
      <c r="H36" s="341">
        <f t="shared" si="1"/>
        <v>8354.5499999999993</v>
      </c>
      <c r="I36" s="11"/>
      <c r="J36" s="279">
        <f>C36-ДС_2019_Пр.9!C36</f>
        <v>0</v>
      </c>
      <c r="K36" s="305">
        <f>D36-ДС_2019_Пр.9!D36</f>
        <v>0</v>
      </c>
      <c r="L36" s="279">
        <f>F36-ДС_2019_Пр.9!F36</f>
        <v>0</v>
      </c>
      <c r="M36" s="305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40">
        <v>0</v>
      </c>
      <c r="E37" s="44">
        <f t="shared" si="0"/>
        <v>0</v>
      </c>
      <c r="F37" s="282">
        <v>0</v>
      </c>
      <c r="G37" s="283">
        <v>0</v>
      </c>
      <c r="H37" s="341">
        <f t="shared" si="1"/>
        <v>0</v>
      </c>
      <c r="I37" s="11"/>
      <c r="J37" s="279">
        <f>C37-ДС_2019_Пр.9!C37</f>
        <v>0</v>
      </c>
      <c r="K37" s="305">
        <f>D37-ДС_2019_Пр.9!D37</f>
        <v>0</v>
      </c>
      <c r="L37" s="279">
        <f>F37-ДС_2019_Пр.9!F37</f>
        <v>0</v>
      </c>
      <c r="M37" s="305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40">
        <v>0</v>
      </c>
      <c r="E38" s="44">
        <f t="shared" si="0"/>
        <v>0</v>
      </c>
      <c r="F38" s="299">
        <v>5280594.47</v>
      </c>
      <c r="G38" s="300">
        <f>135+38+41+108</f>
        <v>322</v>
      </c>
      <c r="H38" s="341">
        <f t="shared" si="1"/>
        <v>16399.36</v>
      </c>
      <c r="I38" s="11"/>
      <c r="J38" s="279">
        <f>C38-ДС_2019_Пр.9!C38</f>
        <v>0</v>
      </c>
      <c r="K38" s="305">
        <f>D38-ДС_2019_Пр.9!D38</f>
        <v>0</v>
      </c>
      <c r="L38" s="279">
        <f>F38-ДС_2019_Пр.9!F38</f>
        <v>1814800.6499999994</v>
      </c>
      <c r="M38" s="305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4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79">
        <f>C39-ДС_2019_Пр.9!C39</f>
        <v>0</v>
      </c>
      <c r="K39" s="305">
        <f>D39-ДС_2019_Пр.9!D39</f>
        <v>0</v>
      </c>
      <c r="L39" s="279">
        <f>F39-ДС_2019_Пр.9!F39</f>
        <v>0</v>
      </c>
      <c r="M39" s="305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4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79">
        <f>C40-ДС_2019_Пр.9!C40</f>
        <v>0</v>
      </c>
      <c r="K40" s="305">
        <f>D40-ДС_2019_Пр.9!D40</f>
        <v>0</v>
      </c>
      <c r="L40" s="279">
        <f>F40-ДС_2019_Пр.9!F40</f>
        <v>0</v>
      </c>
      <c r="M40" s="305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4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79">
        <f>C41-ДС_2019_Пр.9!C41</f>
        <v>0</v>
      </c>
      <c r="K41" s="305">
        <f>D41-ДС_2019_Пр.9!D41</f>
        <v>0</v>
      </c>
      <c r="L41" s="279">
        <f>F41-ДС_2019_Пр.9!F41</f>
        <v>0</v>
      </c>
      <c r="M41" s="305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4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79">
        <f>C42-ДС_2019_Пр.9!C42</f>
        <v>0</v>
      </c>
      <c r="K42" s="305">
        <f>D42-ДС_2019_Пр.9!D42</f>
        <v>0</v>
      </c>
      <c r="L42" s="279">
        <f>F42-ДС_2019_Пр.9!F42</f>
        <v>0</v>
      </c>
      <c r="M42" s="305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4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79">
        <f>C43-ДС_2019_Пр.9!C43</f>
        <v>0</v>
      </c>
      <c r="K43" s="305">
        <f>D43-ДС_2019_Пр.9!D43</f>
        <v>0</v>
      </c>
      <c r="L43" s="279">
        <f>F43-ДС_2019_Пр.9!F43</f>
        <v>0</v>
      </c>
      <c r="M43" s="305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4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79">
        <f>C44-ДС_2019_Пр.9!C44</f>
        <v>0</v>
      </c>
      <c r="K44" s="305">
        <f>D44-ДС_2019_Пр.9!D44</f>
        <v>0</v>
      </c>
      <c r="L44" s="279">
        <f>F44-ДС_2019_Пр.9!F44</f>
        <v>0</v>
      </c>
      <c r="M44" s="305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4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79">
        <f>C45-ДС_2019_Пр.9!C45</f>
        <v>0</v>
      </c>
      <c r="K45" s="305">
        <f>D45-ДС_2019_Пр.9!D45</f>
        <v>0</v>
      </c>
      <c r="L45" s="279">
        <f>F45-ДС_2019_Пр.9!F45</f>
        <v>0</v>
      </c>
      <c r="M45" s="305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4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79">
        <f>C46-ДС_2019_Пр.9!C46</f>
        <v>0</v>
      </c>
      <c r="K46" s="305">
        <f>D46-ДС_2019_Пр.9!D46</f>
        <v>0</v>
      </c>
      <c r="L46" s="279">
        <f>F46-ДС_2019_Пр.9!F46</f>
        <v>0</v>
      </c>
      <c r="M46" s="305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79">
        <f>C47-ДС_2019_Пр.9!C47</f>
        <v>0</v>
      </c>
      <c r="K47" s="305">
        <f>D47-ДС_2019_Пр.9!D47</f>
        <v>0</v>
      </c>
      <c r="L47" s="279">
        <f>F47-ДС_2019_Пр.9!F47</f>
        <v>0</v>
      </c>
      <c r="M47" s="305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79">
        <f>C48-ДС_2019_Пр.9!C48</f>
        <v>0</v>
      </c>
      <c r="K48" s="305">
        <f>D48-ДС_2019_Пр.9!D48</f>
        <v>0</v>
      </c>
      <c r="L48" s="279">
        <f>F48-ДС_2019_Пр.9!F48</f>
        <v>0</v>
      </c>
      <c r="M48" s="305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4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79">
        <f>C49-ДС_2019_Пр.9!C49</f>
        <v>0</v>
      </c>
      <c r="K49" s="305">
        <f>D49-ДС_2019_Пр.9!D49</f>
        <v>0</v>
      </c>
      <c r="L49" s="279">
        <f>F49-ДС_2019_Пр.9!F49</f>
        <v>0</v>
      </c>
      <c r="M49" s="305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79">
        <f>C50-ДС_2019_Пр.9!C50</f>
        <v>0</v>
      </c>
      <c r="K50" s="305">
        <f>D50-ДС_2019_Пр.9!D50</f>
        <v>0</v>
      </c>
      <c r="L50" s="279">
        <f>F50-ДС_2019_Пр.9!F50</f>
        <v>0</v>
      </c>
      <c r="M50" s="305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4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79">
        <f>C51-ДС_2019_Пр.9!C51</f>
        <v>0</v>
      </c>
      <c r="K51" s="305">
        <f>D51-ДС_2019_Пр.9!D51</f>
        <v>0</v>
      </c>
      <c r="L51" s="279">
        <f>F51-ДС_2019_Пр.9!F51</f>
        <v>0</v>
      </c>
      <c r="M51" s="305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4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79">
        <f>C52-ДС_2019_Пр.9!C52</f>
        <v>0</v>
      </c>
      <c r="K52" s="305">
        <f>D52-ДС_2019_Пр.9!D52</f>
        <v>0</v>
      </c>
      <c r="L52" s="279">
        <f>F52-ДС_2019_Пр.9!F52</f>
        <v>0</v>
      </c>
      <c r="M52" s="305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79">
        <f>C53-ДС_2019_Пр.9!C53</f>
        <v>0</v>
      </c>
      <c r="K53" s="305">
        <f>D53-ДС_2019_Пр.9!D53</f>
        <v>0</v>
      </c>
      <c r="L53" s="279">
        <f>F53-ДС_2019_Пр.9!F53</f>
        <v>0</v>
      </c>
      <c r="M53" s="305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41">
        <f>3171911.06-3055157.54</f>
        <v>116753.52000000002</v>
      </c>
      <c r="D54" s="340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79">
        <f>C54-ДС_2019_Пр.9!C54</f>
        <v>0</v>
      </c>
      <c r="K54" s="305">
        <f>D54-ДС_2019_Пр.9!D54</f>
        <v>0</v>
      </c>
      <c r="L54" s="279">
        <f>F54-ДС_2019_Пр.9!F54</f>
        <v>0</v>
      </c>
      <c r="M54" s="305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4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79">
        <f>C55-ДС_2019_Пр.9!C55</f>
        <v>0</v>
      </c>
      <c r="K55" s="305">
        <f>D55-ДС_2019_Пр.9!D55</f>
        <v>0</v>
      </c>
      <c r="L55" s="279">
        <f>F55-ДС_2019_Пр.9!F55</f>
        <v>0</v>
      </c>
      <c r="M55" s="305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4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79">
        <f>C56-ДС_2019_Пр.9!C56</f>
        <v>0</v>
      </c>
      <c r="K56" s="305">
        <f>D56-ДС_2019_Пр.9!D56</f>
        <v>0</v>
      </c>
      <c r="L56" s="279">
        <f>F56-ДС_2019_Пр.9!F56</f>
        <v>0</v>
      </c>
      <c r="M56" s="305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4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79">
        <f>C57-ДС_2019_Пр.9!C57</f>
        <v>0</v>
      </c>
      <c r="K57" s="305">
        <f>D57-ДС_2019_Пр.9!D57</f>
        <v>0</v>
      </c>
      <c r="L57" s="279">
        <f>F57-ДС_2019_Пр.9!F57</f>
        <v>0</v>
      </c>
      <c r="M57" s="305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4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79">
        <f>C58-ДС_2019_Пр.9!C58</f>
        <v>0</v>
      </c>
      <c r="K58" s="305">
        <f>D58-ДС_2019_Пр.9!D58</f>
        <v>0</v>
      </c>
      <c r="L58" s="279">
        <f>F58-ДС_2019_Пр.9!F58</f>
        <v>0</v>
      </c>
      <c r="M58" s="305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4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79">
        <f>C59-ДС_2019_Пр.9!C59</f>
        <v>0</v>
      </c>
      <c r="K59" s="305">
        <f>D59-ДС_2019_Пр.9!D59</f>
        <v>0</v>
      </c>
      <c r="L59" s="279">
        <f>F59-ДС_2019_Пр.9!F59</f>
        <v>0</v>
      </c>
      <c r="M59" s="305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4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79">
        <f>C60-ДС_2019_Пр.9!C60</f>
        <v>0</v>
      </c>
      <c r="K60" s="305">
        <f>D60-ДС_2019_Пр.9!D60</f>
        <v>0</v>
      </c>
      <c r="L60" s="279">
        <f>F60-ДС_2019_Пр.9!F60</f>
        <v>0</v>
      </c>
      <c r="M60" s="305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79">
        <f>C61-ДС_2019_Пр.9!C61</f>
        <v>0</v>
      </c>
      <c r="K61" s="305">
        <f>D61-ДС_2019_Пр.9!D61</f>
        <v>0</v>
      </c>
      <c r="L61" s="279">
        <f>F61-ДС_2019_Пр.9!F61</f>
        <v>0</v>
      </c>
      <c r="M61" s="305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4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79">
        <f>C62-ДС_2019_Пр.9!C62</f>
        <v>0</v>
      </c>
      <c r="K62" s="305">
        <f>D62-ДС_2019_Пр.9!D62</f>
        <v>0</v>
      </c>
      <c r="L62" s="279">
        <f>F62-ДС_2019_Пр.9!F62</f>
        <v>0</v>
      </c>
      <c r="M62" s="305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4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79">
        <f>C63-ДС_2019_Пр.9!C63</f>
        <v>0</v>
      </c>
      <c r="K63" s="305">
        <f>D63-ДС_2019_Пр.9!D63</f>
        <v>0</v>
      </c>
      <c r="L63" s="279">
        <f>F63-ДС_2019_Пр.9!F63</f>
        <v>0</v>
      </c>
      <c r="M63" s="305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4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79">
        <f>C64-ДС_2019_Пр.9!C64</f>
        <v>0</v>
      </c>
      <c r="K64" s="305">
        <f>D64-ДС_2019_Пр.9!D64</f>
        <v>0</v>
      </c>
      <c r="L64" s="279">
        <f>F64-ДС_2019_Пр.9!F64</f>
        <v>0</v>
      </c>
      <c r="M64" s="305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4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79">
        <f>C65-ДС_2019_Пр.9!C65</f>
        <v>0</v>
      </c>
      <c r="K65" s="305">
        <f>D65-ДС_2019_Пр.9!D65</f>
        <v>0</v>
      </c>
      <c r="L65" s="279">
        <f>F65-ДС_2019_Пр.9!F65</f>
        <v>0</v>
      </c>
      <c r="M65" s="305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4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79">
        <f>C66-ДС_2019_Пр.9!C66</f>
        <v>0</v>
      </c>
      <c r="K66" s="305">
        <f>D66-ДС_2019_Пр.9!D66</f>
        <v>0</v>
      </c>
      <c r="L66" s="279">
        <f>F66-ДС_2019_Пр.9!F66</f>
        <v>0</v>
      </c>
      <c r="M66" s="305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4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79">
        <f>C67-ДС_2019_Пр.9!C67</f>
        <v>0</v>
      </c>
      <c r="K67" s="305">
        <f>D67-ДС_2019_Пр.9!D67</f>
        <v>0</v>
      </c>
      <c r="L67" s="279">
        <f>F67-ДС_2019_Пр.9!F67</f>
        <v>0</v>
      </c>
      <c r="M67" s="305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4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79">
        <f>C68-ДС_2019_Пр.9!C68</f>
        <v>0</v>
      </c>
      <c r="K68" s="305">
        <f>D68-ДС_2019_Пр.9!D68</f>
        <v>0</v>
      </c>
      <c r="L68" s="279">
        <f>F68-ДС_2019_Пр.9!F68</f>
        <v>0</v>
      </c>
      <c r="M68" s="305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4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79">
        <f>C69-ДС_2019_Пр.9!C69</f>
        <v>0</v>
      </c>
      <c r="K69" s="305">
        <f>D69-ДС_2019_Пр.9!D69</f>
        <v>0</v>
      </c>
      <c r="L69" s="279">
        <f>F69-ДС_2019_Пр.9!F69</f>
        <v>0</v>
      </c>
      <c r="M69" s="305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4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79">
        <f>C70-ДС_2019_Пр.9!C70</f>
        <v>0</v>
      </c>
      <c r="K70" s="305">
        <f>D70-ДС_2019_Пр.9!D70</f>
        <v>0</v>
      </c>
      <c r="L70" s="279">
        <f>F70-ДС_2019_Пр.9!F70</f>
        <v>0</v>
      </c>
      <c r="M70" s="305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4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79">
        <f>C71-ДС_2019_Пр.9!C71</f>
        <v>0</v>
      </c>
      <c r="K71" s="305">
        <f>D71-ДС_2019_Пр.9!D71</f>
        <v>0</v>
      </c>
      <c r="L71" s="279">
        <f>F71-ДС_2019_Пр.9!F71</f>
        <v>0</v>
      </c>
      <c r="M71" s="305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4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79">
        <f>C72-ДС_2019_Пр.9!C72</f>
        <v>0</v>
      </c>
      <c r="K72" s="305">
        <f>D72-ДС_2019_Пр.9!D72</f>
        <v>0</v>
      </c>
      <c r="L72" s="279">
        <f>F72-ДС_2019_Пр.9!F72</f>
        <v>0</v>
      </c>
      <c r="M72" s="305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4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79">
        <f>C73-ДС_2019_Пр.9!C73</f>
        <v>0</v>
      </c>
      <c r="K73" s="305">
        <f>D73-ДС_2019_Пр.9!D73</f>
        <v>0</v>
      </c>
      <c r="L73" s="279">
        <f>F73-ДС_2019_Пр.9!F73</f>
        <v>0</v>
      </c>
      <c r="M73" s="305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4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79">
        <f>C74-ДС_2019_Пр.9!C74</f>
        <v>0</v>
      </c>
      <c r="K74" s="305">
        <f>D74-ДС_2019_Пр.9!D74</f>
        <v>0</v>
      </c>
      <c r="L74" s="279">
        <f>F74-ДС_2019_Пр.9!F74</f>
        <v>0</v>
      </c>
      <c r="M74" s="305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4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79">
        <f>C75-ДС_2019_Пр.9!C75</f>
        <v>0</v>
      </c>
      <c r="K75" s="305">
        <f>D75-ДС_2019_Пр.9!D75</f>
        <v>0</v>
      </c>
      <c r="L75" s="279">
        <f>F75-ДС_2019_Пр.9!F75</f>
        <v>0</v>
      </c>
      <c r="M75" s="305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4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79">
        <f>C76-ДС_2019_Пр.9!C76</f>
        <v>0</v>
      </c>
      <c r="K76" s="305">
        <f>D76-ДС_2019_Пр.9!D76</f>
        <v>0</v>
      </c>
      <c r="L76" s="279">
        <f>F76-ДС_2019_Пр.9!F76</f>
        <v>0</v>
      </c>
      <c r="M76" s="305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4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79">
        <f>C77-ДС_2019_Пр.9!C77</f>
        <v>0</v>
      </c>
      <c r="K77" s="305">
        <f>D77-ДС_2019_Пр.9!D77</f>
        <v>0</v>
      </c>
      <c r="L77" s="279">
        <f>F77-ДС_2019_Пр.9!F77</f>
        <v>0</v>
      </c>
      <c r="M77" s="305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4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79">
        <f>C78-ДС_2019_Пр.9!C78</f>
        <v>0</v>
      </c>
      <c r="K78" s="305">
        <f>D78-ДС_2019_Пр.9!D78</f>
        <v>0</v>
      </c>
      <c r="L78" s="279">
        <f>F78-ДС_2019_Пр.9!F78</f>
        <v>0</v>
      </c>
      <c r="M78" s="305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4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79">
        <f>C79-ДС_2019_Пр.9!C79</f>
        <v>0</v>
      </c>
      <c r="K79" s="305">
        <f>D79-ДС_2019_Пр.9!D79</f>
        <v>0</v>
      </c>
      <c r="L79" s="279">
        <f>F79-ДС_2019_Пр.9!F79</f>
        <v>0</v>
      </c>
      <c r="M79" s="305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4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79">
        <f>C80-ДС_2019_Пр.9!C80</f>
        <v>0</v>
      </c>
      <c r="K80" s="305">
        <f>D80-ДС_2019_Пр.9!D80</f>
        <v>0</v>
      </c>
      <c r="L80" s="279">
        <f>F80-ДС_2019_Пр.9!F80</f>
        <v>0</v>
      </c>
      <c r="M80" s="305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4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79">
        <f>C81-ДС_2019_Пр.9!C81</f>
        <v>0</v>
      </c>
      <c r="K81" s="305">
        <f>D81-ДС_2019_Пр.9!D81</f>
        <v>0</v>
      </c>
      <c r="L81" s="279">
        <f>F81-ДС_2019_Пр.9!F81</f>
        <v>0</v>
      </c>
      <c r="M81" s="305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4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79">
        <f>C82-ДС_2019_Пр.9!C82</f>
        <v>0</v>
      </c>
      <c r="K82" s="305">
        <f>D82-ДС_2019_Пр.9!D82</f>
        <v>0</v>
      </c>
      <c r="L82" s="279">
        <f>F82-ДС_2019_Пр.9!F82</f>
        <v>0</v>
      </c>
      <c r="M82" s="305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79">
        <f>C83-ДС_2019_Пр.8!C83</f>
        <v>0</v>
      </c>
      <c r="K83" s="305">
        <f>D83-ДС_2019_Пр.8!D83</f>
        <v>0</v>
      </c>
      <c r="L83" s="279">
        <f>F83-ДС_2019_Пр.8!F83</f>
        <v>0</v>
      </c>
      <c r="M83" s="305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79">
        <f>C84-ДС_2019_Пр.8!C84</f>
        <v>0</v>
      </c>
      <c r="K84" s="305">
        <f>D84-ДС_2019_Пр.8!D84</f>
        <v>0</v>
      </c>
      <c r="L84" s="279">
        <f>F84-ДС_2019_Пр.8!F84</f>
        <v>0</v>
      </c>
      <c r="M84" s="305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79">
        <f>C85-ДС_2019_Пр.8!C85</f>
        <v>0</v>
      </c>
      <c r="K85" s="305">
        <f>D85-ДС_2019_Пр.8!D85</f>
        <v>0</v>
      </c>
      <c r="L85" s="279">
        <f>F85-ДС_2019_Пр.8!F85</f>
        <v>0</v>
      </c>
      <c r="M85" s="305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79">
        <f>C86-ДС_2019_Пр.8!C86</f>
        <v>0</v>
      </c>
      <c r="K86" s="305">
        <f>D86-ДС_2019_Пр.8!D86</f>
        <v>0</v>
      </c>
      <c r="L86" s="279">
        <f>F86-ДС_2019_Пр.8!F86</f>
        <v>0</v>
      </c>
      <c r="M86" s="305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79">
        <f>C87-ДС_2019_Пр.8!C87</f>
        <v>0</v>
      </c>
      <c r="K87" s="305">
        <f>D87-ДС_2019_Пр.8!D87</f>
        <v>0</v>
      </c>
      <c r="L87" s="279">
        <f>F87-ДС_2019_Пр.8!F87</f>
        <v>0</v>
      </c>
      <c r="M87" s="305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79">
        <f>C88-ДС_2019_Пр.8!C88</f>
        <v>0</v>
      </c>
      <c r="K88" s="305">
        <f>D88-ДС_2019_Пр.8!D88</f>
        <v>0</v>
      </c>
      <c r="L88" s="279">
        <f>F88-ДС_2019_Пр.8!F88</f>
        <v>0</v>
      </c>
      <c r="M88" s="305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79">
        <f>C89-ДС_2019_Пр.8!C89</f>
        <v>0</v>
      </c>
      <c r="K89" s="305">
        <f>D89-ДС_2019_Пр.8!D89</f>
        <v>0</v>
      </c>
      <c r="L89" s="279">
        <f>F89-ДС_2019_Пр.8!F89</f>
        <v>0</v>
      </c>
      <c r="M89" s="305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79">
        <f>C90-ДС_2019_Пр.8!C90</f>
        <v>0</v>
      </c>
      <c r="K90" s="305">
        <f>D90-ДС_2019_Пр.8!D90</f>
        <v>0</v>
      </c>
      <c r="L90" s="279">
        <f>F90-ДС_2019_Пр.8!F90</f>
        <v>0</v>
      </c>
      <c r="M90" s="305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79">
        <f>C91-ДС_2019_Пр.8!C91</f>
        <v>0</v>
      </c>
      <c r="K91" s="305">
        <f>D91-ДС_2019_Пр.8!D91</f>
        <v>0</v>
      </c>
      <c r="L91" s="279">
        <f>F91-ДС_2019_Пр.8!F91</f>
        <v>0</v>
      </c>
      <c r="M91" s="305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79">
        <f>C92-ДС_2019_Пр.8!C92</f>
        <v>0</v>
      </c>
      <c r="K92" s="305">
        <f>D92-ДС_2019_Пр.8!D92</f>
        <v>0</v>
      </c>
      <c r="L92" s="279">
        <f>F92-ДС_2019_Пр.8!F92</f>
        <v>0</v>
      </c>
      <c r="M92" s="305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79">
        <f>C93-ДС_2019_Пр.8!C93</f>
        <v>0</v>
      </c>
      <c r="K93" s="305">
        <f>D93-ДС_2019_Пр.8!D93</f>
        <v>0</v>
      </c>
      <c r="L93" s="279">
        <f>F93-ДС_2019_Пр.8!F93</f>
        <v>0</v>
      </c>
      <c r="M93" s="305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79">
        <f>C94-ДС_2019_Пр.8!C94</f>
        <v>0</v>
      </c>
      <c r="K94" s="305">
        <f>D94-ДС_2019_Пр.8!D94</f>
        <v>0</v>
      </c>
      <c r="L94" s="279">
        <f>F94-ДС_2019_Пр.8!F94</f>
        <v>0</v>
      </c>
      <c r="M94" s="305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79">
        <f>C95-ДС_2019_Пр.8!C95</f>
        <v>0</v>
      </c>
      <c r="K95" s="305">
        <f>D95-ДС_2019_Пр.8!D95</f>
        <v>0</v>
      </c>
      <c r="L95" s="279">
        <f>F95-ДС_2019_Пр.8!F95</f>
        <v>0</v>
      </c>
      <c r="M95" s="305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79">
        <f>C96-ДС_2019_Пр.8!C96</f>
        <v>0</v>
      </c>
      <c r="K96" s="305">
        <f>D96-ДС_2019_Пр.8!D96</f>
        <v>0</v>
      </c>
      <c r="L96" s="279">
        <f>F96-ДС_2019_Пр.8!F96</f>
        <v>0</v>
      </c>
      <c r="M96" s="305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79">
        <f>C97-ДС_2019_Пр.8!C97</f>
        <v>0</v>
      </c>
      <c r="K97" s="305">
        <f>D97-ДС_2019_Пр.8!D97</f>
        <v>0</v>
      </c>
      <c r="L97" s="279">
        <f>F97-ДС_2019_Пр.8!F97</f>
        <v>0</v>
      </c>
      <c r="M97" s="305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79">
        <f>C98-ДС_2019_Пр.8!C98</f>
        <v>0</v>
      </c>
      <c r="K98" s="305">
        <f>D98-ДС_2019_Пр.8!D98</f>
        <v>0</v>
      </c>
      <c r="L98" s="279">
        <f>F98-ДС_2019_Пр.8!F98</f>
        <v>0</v>
      </c>
      <c r="M98" s="305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79">
        <f>C99-ДС_2019_Пр.8!C99</f>
        <v>0</v>
      </c>
      <c r="K99" s="305">
        <f>D99-ДС_2019_Пр.8!D99</f>
        <v>0</v>
      </c>
      <c r="L99" s="279">
        <f>F99-ДС_2019_Пр.8!F99</f>
        <v>0</v>
      </c>
      <c r="M99" s="305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79">
        <f>C100-ДС_2019_Пр.8!C100</f>
        <v>0</v>
      </c>
      <c r="K100" s="305">
        <f>D100-ДС_2019_Пр.8!D100</f>
        <v>0</v>
      </c>
      <c r="L100" s="279">
        <f>F100-ДС_2019_Пр.8!F100</f>
        <v>0</v>
      </c>
      <c r="M100" s="305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79">
        <f>C101-ДС_2019_Пр.8!C101</f>
        <v>0</v>
      </c>
      <c r="K101" s="305">
        <f>D101-ДС_2019_Пр.8!D101</f>
        <v>0</v>
      </c>
      <c r="L101" s="279">
        <f>F101-ДС_2019_Пр.8!F101</f>
        <v>0</v>
      </c>
      <c r="M101" s="305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79">
        <f>C102-ДС_2019_Пр.8!C102</f>
        <v>0</v>
      </c>
      <c r="K102" s="305">
        <f>D102-ДС_2019_Пр.8!D102</f>
        <v>0</v>
      </c>
      <c r="L102" s="279">
        <f>F102-ДС_2019_Пр.8!F102</f>
        <v>0</v>
      </c>
      <c r="M102" s="305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79">
        <f>C103-ДС_2019_Пр.8!C103</f>
        <v>0</v>
      </c>
      <c r="K103" s="305">
        <f>D103-ДС_2019_Пр.8!D103</f>
        <v>0</v>
      </c>
      <c r="L103" s="279">
        <f>F103-ДС_2019_Пр.8!F103</f>
        <v>0</v>
      </c>
      <c r="M103" s="305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79">
        <f>C104-ДС_2019_Пр.8!C104</f>
        <v>0</v>
      </c>
      <c r="K104" s="305">
        <f>D104-ДС_2019_Пр.8!D104</f>
        <v>0</v>
      </c>
      <c r="L104" s="279">
        <f>F104-ДС_2019_Пр.8!F104</f>
        <v>0</v>
      </c>
      <c r="M104" s="305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79">
        <f>C105-ДС_2019_Пр.8!C105</f>
        <v>0</v>
      </c>
      <c r="K105" s="305">
        <f>D105-ДС_2019_Пр.8!D105</f>
        <v>0</v>
      </c>
      <c r="L105" s="279">
        <f>F105-ДС_2019_Пр.8!F105</f>
        <v>0</v>
      </c>
      <c r="M105" s="305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79">
        <f>C106-ДС_2019_Пр.8!C106</f>
        <v>0</v>
      </c>
      <c r="K106" s="305">
        <f>D106-ДС_2019_Пр.8!D106</f>
        <v>0</v>
      </c>
      <c r="L106" s="279">
        <f>F106-ДС_2019_Пр.8!F106</f>
        <v>0</v>
      </c>
      <c r="M106" s="305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6">
        <f>C107-ДС_2019_Пр.9!C107</f>
        <v>0</v>
      </c>
      <c r="K107" s="307">
        <f>D107-ДС_2019_Пр.8!D107</f>
        <v>0</v>
      </c>
      <c r="L107" s="306">
        <f>F107-ДС_2019_Пр.9!F107</f>
        <v>0</v>
      </c>
      <c r="M107" s="307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4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79">
        <f>C108-ДС_2019_Пр.9!C108</f>
        <v>0</v>
      </c>
      <c r="K108" s="305">
        <f>D108-ДС_2019_Пр.9!D108</f>
        <v>0</v>
      </c>
      <c r="L108" s="279">
        <f>F108-ДС_2019_Пр.9!F108</f>
        <v>0</v>
      </c>
      <c r="M108" s="305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6">
        <f>C109-ДС_2019_Пр.9!C109</f>
        <v>0</v>
      </c>
      <c r="K109" s="307">
        <f>D109-ДС_2019_Пр.8!D109</f>
        <v>0</v>
      </c>
      <c r="L109" s="306">
        <f>F109-ДС_2019_Пр.9!F109</f>
        <v>0</v>
      </c>
      <c r="M109" s="307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79">
        <f>C110-ДС_2019_Пр.9!C110</f>
        <v>0</v>
      </c>
      <c r="K110" s="305">
        <f>D110-ДС_2019_Пр.9!D110</f>
        <v>0</v>
      </c>
      <c r="L110" s="279">
        <f>F110-ДС_2019_Пр.9!F110</f>
        <v>0</v>
      </c>
      <c r="M110" s="305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6">
        <f>C111-ДС_2019_Пр.8!C111</f>
        <v>0</v>
      </c>
      <c r="K111" s="307">
        <f>D111-ДС_2019_Пр.8!D111</f>
        <v>0</v>
      </c>
      <c r="L111" s="306">
        <f>F111-ДС_2019_Пр.9!F111</f>
        <v>0</v>
      </c>
      <c r="M111" s="307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D4:D5"/>
    <mergeCell ref="E4:E5"/>
    <mergeCell ref="G4:G5"/>
    <mergeCell ref="H4:H5"/>
    <mergeCell ref="A2:H2"/>
    <mergeCell ref="A3:A5"/>
    <mergeCell ref="B3:B5"/>
    <mergeCell ref="C3:E3"/>
    <mergeCell ref="F3:H3"/>
  </mergeCells>
  <conditionalFormatting sqref="F7:H111 C7:D111">
    <cfRule type="cellIs" dxfId="272" priority="3" operator="lessThan">
      <formula>0</formula>
    </cfRule>
  </conditionalFormatting>
  <conditionalFormatting sqref="E110:E111">
    <cfRule type="cellIs" dxfId="271" priority="1" operator="lessThan">
      <formula>0</formula>
    </cfRule>
  </conditionalFormatting>
  <conditionalFormatting sqref="E7:E109">
    <cfRule type="cellIs" dxfId="270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4"/>
  <sheetViews>
    <sheetView tabSelected="1" zoomScale="62" zoomScaleNormal="62" workbookViewId="0">
      <pane xSplit="3" ySplit="7" topLeftCell="D1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L1" sqref="L1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2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.7109375" style="2" customWidth="1"/>
    <col min="11" max="11" width="31.42578125" style="2" customWidth="1"/>
    <col min="12" max="12" width="25.140625" style="2" customWidth="1"/>
    <col min="13" max="13" width="21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3.25" x14ac:dyDescent="0.3">
      <c r="I1" s="3"/>
      <c r="J1" s="3"/>
      <c r="K1" s="3"/>
      <c r="L1" s="356" t="s">
        <v>523</v>
      </c>
      <c r="M1" s="3"/>
      <c r="N1" s="3"/>
      <c r="O1" s="3"/>
    </row>
    <row r="2" spans="1:36" ht="131.25" customHeight="1" x14ac:dyDescent="0.3">
      <c r="A2" s="383" t="s">
        <v>515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54"/>
      <c r="S2" s="402"/>
      <c r="T2" s="402"/>
      <c r="U2" s="402"/>
      <c r="V2" s="402"/>
      <c r="W2" s="402"/>
      <c r="X2" s="402"/>
      <c r="Y2" s="402"/>
      <c r="Z2" s="402"/>
      <c r="AA2" s="402"/>
    </row>
    <row r="3" spans="1:36" ht="39.75" customHeight="1" x14ac:dyDescent="0.3">
      <c r="A3" s="358" t="s">
        <v>0</v>
      </c>
      <c r="B3" s="403" t="s">
        <v>505</v>
      </c>
      <c r="C3" s="406" t="s">
        <v>115</v>
      </c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8"/>
    </row>
    <row r="4" spans="1:36" ht="18.75" customHeight="1" x14ac:dyDescent="0.3">
      <c r="A4" s="359"/>
      <c r="B4" s="404"/>
      <c r="C4" s="385" t="s">
        <v>514</v>
      </c>
      <c r="D4" s="409" t="s">
        <v>516</v>
      </c>
      <c r="E4" s="385" t="s">
        <v>517</v>
      </c>
      <c r="F4" s="379" t="s">
        <v>518</v>
      </c>
      <c r="G4" s="379" t="s">
        <v>511</v>
      </c>
      <c r="H4" s="410" t="s">
        <v>497</v>
      </c>
      <c r="I4" s="385" t="s">
        <v>495</v>
      </c>
      <c r="J4" s="385" t="s">
        <v>519</v>
      </c>
      <c r="K4" s="385" t="s">
        <v>520</v>
      </c>
      <c r="L4" s="385" t="s">
        <v>521</v>
      </c>
      <c r="M4" s="379" t="s">
        <v>522</v>
      </c>
      <c r="N4" s="379" t="s">
        <v>512</v>
      </c>
      <c r="O4" s="410" t="s">
        <v>498</v>
      </c>
    </row>
    <row r="5" spans="1:36" ht="273" customHeight="1" x14ac:dyDescent="0.2">
      <c r="A5" s="360"/>
      <c r="B5" s="405"/>
      <c r="C5" s="385"/>
      <c r="D5" s="385"/>
      <c r="E5" s="385"/>
      <c r="F5" s="379"/>
      <c r="G5" s="379"/>
      <c r="H5" s="411"/>
      <c r="I5" s="385"/>
      <c r="J5" s="385"/>
      <c r="K5" s="385"/>
      <c r="L5" s="385"/>
      <c r="M5" s="379"/>
      <c r="N5" s="379"/>
      <c r="O5" s="411"/>
      <c r="Q5" s="288" t="s">
        <v>309</v>
      </c>
      <c r="R5" s="266" t="s">
        <v>310</v>
      </c>
      <c r="S5" s="267" t="s">
        <v>321</v>
      </c>
      <c r="T5" s="275" t="s">
        <v>361</v>
      </c>
      <c r="U5" s="266" t="s">
        <v>393</v>
      </c>
      <c r="V5" s="267" t="s">
        <v>394</v>
      </c>
      <c r="W5" s="324" t="s">
        <v>395</v>
      </c>
      <c r="X5" s="266" t="s">
        <v>313</v>
      </c>
      <c r="Y5" s="277"/>
      <c r="Z5" s="288" t="s">
        <v>309</v>
      </c>
      <c r="AA5" s="266" t="s">
        <v>310</v>
      </c>
      <c r="AB5" s="267" t="s">
        <v>321</v>
      </c>
      <c r="AC5" s="275" t="s">
        <v>361</v>
      </c>
      <c r="AD5" s="266" t="s">
        <v>393</v>
      </c>
      <c r="AE5" s="267" t="s">
        <v>397</v>
      </c>
      <c r="AF5" s="324" t="s">
        <v>396</v>
      </c>
      <c r="AG5" s="266" t="s">
        <v>313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4"/>
      <c r="R6" s="254"/>
      <c r="S6" s="255"/>
      <c r="T6" s="254"/>
      <c r="U6" s="254"/>
      <c r="V6" s="254"/>
      <c r="W6" s="254"/>
      <c r="X6" s="254"/>
      <c r="Z6" s="254"/>
      <c r="AA6" s="254"/>
      <c r="AB6" s="254"/>
      <c r="AC6" s="254"/>
      <c r="AD6" s="254"/>
      <c r="AE6" s="254"/>
      <c r="AF6" s="325"/>
      <c r="AG6" s="254"/>
    </row>
    <row r="7" spans="1:36" ht="44.25" customHeight="1" x14ac:dyDescent="0.35">
      <c r="A7" s="8">
        <v>1</v>
      </c>
      <c r="B7" s="116" t="s">
        <v>504</v>
      </c>
      <c r="C7" s="67">
        <v>9831773.9299999997</v>
      </c>
      <c r="D7" s="67">
        <f>ROUND(C7/12*5,2)</f>
        <v>4096572.47</v>
      </c>
      <c r="E7" s="67">
        <v>4863339.28</v>
      </c>
      <c r="F7" s="101">
        <f>IFERROR(ROUND(E7/D7*100,2),0)</f>
        <v>118.72</v>
      </c>
      <c r="G7" s="101">
        <f t="shared" ref="G7" si="0">IFERROR(ROUND(E7/C7*100,2),0)</f>
        <v>49.47</v>
      </c>
      <c r="H7" s="101">
        <f t="shared" ref="H7" si="1">C7-E7</f>
        <v>4968434.6499999994</v>
      </c>
      <c r="I7" s="67">
        <f t="shared" ref="I7:I17" si="2">IFERROR(ROUND(C7/J7,2),0)</f>
        <v>15730.84</v>
      </c>
      <c r="J7" s="66">
        <v>625</v>
      </c>
      <c r="K7" s="69">
        <f>ROUND(J7/12*5,2)</f>
        <v>260.42</v>
      </c>
      <c r="L7" s="69">
        <v>297</v>
      </c>
      <c r="M7" s="101">
        <f>IFERROR(ROUND(L7/K7*100,2),0)</f>
        <v>114.05</v>
      </c>
      <c r="N7" s="101">
        <f>IFERROR(ROUND(L7/J7*100,2),0)</f>
        <v>47.52</v>
      </c>
      <c r="O7" s="355">
        <f t="shared" ref="O7" si="3">J7-L7</f>
        <v>328</v>
      </c>
      <c r="Q7" s="271">
        <f>'[3]1_кв_2019'!CF19+'[3]1_кв_2019'!CL19</f>
        <v>2827</v>
      </c>
      <c r="R7" s="250">
        <v>3985</v>
      </c>
      <c r="S7" s="250">
        <f>ROUND(R7/3*2,0)</f>
        <v>2657</v>
      </c>
      <c r="T7" s="271">
        <f>Q7+R7</f>
        <v>6812</v>
      </c>
      <c r="U7" s="250">
        <v>1805</v>
      </c>
      <c r="V7" s="250">
        <f>ROUND(U7/3,0)</f>
        <v>602</v>
      </c>
      <c r="W7" s="252">
        <f>T7+V7</f>
        <v>7414</v>
      </c>
      <c r="X7" s="250">
        <f>K7-W7</f>
        <v>-7153.58</v>
      </c>
      <c r="Y7" s="289">
        <f>ROUND(L7/W7*100,2)</f>
        <v>4.01</v>
      </c>
      <c r="Z7" s="268">
        <v>178721843.18000001</v>
      </c>
      <c r="AA7" s="251">
        <v>219720503.44999999</v>
      </c>
      <c r="AB7" s="251"/>
      <c r="AC7" s="268">
        <f>Z7+AA7</f>
        <v>398442346.63</v>
      </c>
      <c r="AD7" s="251">
        <v>223496186.90000001</v>
      </c>
      <c r="AE7" s="251">
        <f>ROUND(AD7/3,2)</f>
        <v>74498728.969999999</v>
      </c>
      <c r="AF7" s="253">
        <f>AC7+AE7</f>
        <v>472941075.60000002</v>
      </c>
      <c r="AG7" s="251">
        <f>D7-AF7</f>
        <v>-468844503.13</v>
      </c>
      <c r="AH7" s="289">
        <f>ROUND(E7/AF7*100,2)</f>
        <v>1.03</v>
      </c>
      <c r="AJ7" s="143">
        <v>40998660.280000001</v>
      </c>
    </row>
    <row r="8" spans="1:36" ht="44.25" customHeight="1" x14ac:dyDescent="0.35">
      <c r="A8" s="8">
        <v>2</v>
      </c>
      <c r="B8" s="114" t="s">
        <v>506</v>
      </c>
      <c r="C8" s="67">
        <v>807905893.04999995</v>
      </c>
      <c r="D8" s="67">
        <f t="shared" ref="D8:D18" si="4">ROUND(C8/12*5,2)</f>
        <v>336627455.44</v>
      </c>
      <c r="E8" s="67">
        <v>272734258.37</v>
      </c>
      <c r="F8" s="101">
        <f>IFERROR(ROUND(E8/D8*100,2),0)</f>
        <v>81.02</v>
      </c>
      <c r="G8" s="101">
        <f t="shared" ref="G8" si="5">IFERROR(ROUND(E8/C8*100,2),0)</f>
        <v>33.76</v>
      </c>
      <c r="H8" s="101">
        <f>C8-E8</f>
        <v>535171634.67999995</v>
      </c>
      <c r="I8" s="67">
        <f t="shared" si="2"/>
        <v>107334.38</v>
      </c>
      <c r="J8" s="66">
        <v>7527</v>
      </c>
      <c r="K8" s="69">
        <f t="shared" ref="K8:K18" si="6">ROUND(J8/12*5,2)</f>
        <v>3136.25</v>
      </c>
      <c r="L8" s="69">
        <v>2645</v>
      </c>
      <c r="M8" s="101">
        <f>IFERROR(ROUND(L8/K8*100,2),0)</f>
        <v>84.34</v>
      </c>
      <c r="N8" s="101">
        <f>IFERROR(ROUND(L8/J8*100,2),0)</f>
        <v>35.14</v>
      </c>
      <c r="O8" s="355">
        <f>J8-L8</f>
        <v>4882</v>
      </c>
      <c r="Q8" s="271"/>
      <c r="R8" s="250"/>
      <c r="S8" s="250"/>
      <c r="T8" s="271"/>
      <c r="U8" s="250"/>
      <c r="V8" s="250"/>
      <c r="W8" s="252"/>
      <c r="X8" s="250"/>
      <c r="Y8" s="289"/>
      <c r="Z8" s="268"/>
      <c r="AA8" s="251"/>
      <c r="AB8" s="251"/>
      <c r="AC8" s="268"/>
      <c r="AD8" s="251"/>
      <c r="AE8" s="251"/>
      <c r="AF8" s="253"/>
      <c r="AG8" s="251"/>
      <c r="AH8" s="289"/>
      <c r="AJ8" s="143"/>
    </row>
    <row r="9" spans="1:36" ht="44.25" customHeight="1" x14ac:dyDescent="0.35">
      <c r="A9" s="8">
        <v>3</v>
      </c>
      <c r="B9" s="114" t="s">
        <v>10</v>
      </c>
      <c r="C9" s="67">
        <v>19389039.050000001</v>
      </c>
      <c r="D9" s="67">
        <f t="shared" si="4"/>
        <v>8078766.2699999996</v>
      </c>
      <c r="E9" s="67">
        <v>9754034.5999999996</v>
      </c>
      <c r="F9" s="101">
        <f>IFERROR(ROUND(E9/D9*100,2),0)</f>
        <v>120.74</v>
      </c>
      <c r="G9" s="101">
        <f t="shared" ref="G9:G21" si="7">IFERROR(ROUND(E9/C9*100,2),0)</f>
        <v>50.31</v>
      </c>
      <c r="H9" s="101">
        <f t="shared" ref="H9:H18" si="8">C9-E9</f>
        <v>9635004.4500000011</v>
      </c>
      <c r="I9" s="67">
        <f t="shared" si="2"/>
        <v>12027.94</v>
      </c>
      <c r="J9" s="66">
        <v>1612</v>
      </c>
      <c r="K9" s="69">
        <f t="shared" si="6"/>
        <v>671.67</v>
      </c>
      <c r="L9" s="69">
        <v>665</v>
      </c>
      <c r="M9" s="101">
        <f t="shared" ref="M9" si="9">IFERROR(ROUND(L9/K9*100,2),0)</f>
        <v>99.01</v>
      </c>
      <c r="N9" s="101">
        <f t="shared" ref="N9:N19" si="10">IFERROR(ROUND(L9/J9*100,2),0)</f>
        <v>41.25</v>
      </c>
      <c r="O9" s="355">
        <f t="shared" ref="O9:O19" si="11">J9-L9</f>
        <v>947</v>
      </c>
      <c r="Q9" s="271"/>
      <c r="R9" s="250"/>
      <c r="S9" s="250"/>
      <c r="T9" s="271"/>
      <c r="U9" s="250"/>
      <c r="V9" s="250"/>
      <c r="W9" s="252"/>
      <c r="X9" s="250"/>
      <c r="Y9" s="289"/>
      <c r="Z9" s="268"/>
      <c r="AA9" s="251"/>
      <c r="AB9" s="251"/>
      <c r="AC9" s="268"/>
      <c r="AD9" s="251"/>
      <c r="AE9" s="251"/>
      <c r="AF9" s="253"/>
      <c r="AG9" s="251"/>
      <c r="AH9" s="289"/>
      <c r="AJ9" s="143"/>
    </row>
    <row r="10" spans="1:36" ht="44.25" customHeight="1" x14ac:dyDescent="0.35">
      <c r="A10" s="8">
        <v>4</v>
      </c>
      <c r="B10" s="116" t="s">
        <v>507</v>
      </c>
      <c r="C10" s="67">
        <v>17612658.77</v>
      </c>
      <c r="D10" s="67">
        <f t="shared" si="4"/>
        <v>7338607.8200000003</v>
      </c>
      <c r="E10" s="67">
        <v>4485103.03</v>
      </c>
      <c r="F10" s="101">
        <f t="shared" ref="F10" si="12">IFERROR(ROUND(E10/D10*100,2),0)</f>
        <v>61.12</v>
      </c>
      <c r="G10" s="101">
        <f t="shared" si="7"/>
        <v>25.47</v>
      </c>
      <c r="H10" s="101">
        <f t="shared" ref="H10:H14" si="13">C10-E10</f>
        <v>13127555.739999998</v>
      </c>
      <c r="I10" s="67">
        <f t="shared" si="2"/>
        <v>19834.080000000002</v>
      </c>
      <c r="J10" s="66">
        <v>888</v>
      </c>
      <c r="K10" s="69">
        <f t="shared" si="6"/>
        <v>370</v>
      </c>
      <c r="L10" s="69">
        <v>304</v>
      </c>
      <c r="M10" s="101">
        <f t="shared" ref="M10:M15" si="14">IFERROR(ROUND(L10/K10*100,2),0)</f>
        <v>82.16</v>
      </c>
      <c r="N10" s="101">
        <f t="shared" ref="N10:N15" si="15">IFERROR(ROUND(L10/J10*100,2),0)</f>
        <v>34.229999999999997</v>
      </c>
      <c r="O10" s="355">
        <f t="shared" ref="O10:O14" si="16">J10-L10</f>
        <v>584</v>
      </c>
      <c r="Q10" s="271"/>
      <c r="R10" s="250"/>
      <c r="S10" s="250"/>
      <c r="T10" s="271"/>
      <c r="U10" s="250"/>
      <c r="V10" s="250"/>
      <c r="W10" s="252"/>
      <c r="X10" s="250"/>
      <c r="Y10" s="289"/>
      <c r="Z10" s="268"/>
      <c r="AA10" s="251"/>
      <c r="AB10" s="251"/>
      <c r="AC10" s="268"/>
      <c r="AD10" s="251"/>
      <c r="AE10" s="251"/>
      <c r="AF10" s="253"/>
      <c r="AG10" s="251"/>
      <c r="AH10" s="289"/>
      <c r="AJ10" s="143"/>
    </row>
    <row r="11" spans="1:36" ht="44.25" customHeight="1" x14ac:dyDescent="0.35">
      <c r="A11" s="8">
        <v>5</v>
      </c>
      <c r="B11" s="116" t="s">
        <v>501</v>
      </c>
      <c r="C11" s="67">
        <v>2312298.81</v>
      </c>
      <c r="D11" s="67">
        <f t="shared" si="4"/>
        <v>963457.84</v>
      </c>
      <c r="E11" s="67">
        <v>511453.58</v>
      </c>
      <c r="F11" s="101">
        <f>IFERROR(ROUND(E11/D11*100,2),0)</f>
        <v>53.09</v>
      </c>
      <c r="G11" s="101">
        <f t="shared" si="7"/>
        <v>22.12</v>
      </c>
      <c r="H11" s="101">
        <f t="shared" si="13"/>
        <v>1800845.23</v>
      </c>
      <c r="I11" s="67">
        <f t="shared" si="2"/>
        <v>27527.37</v>
      </c>
      <c r="J11" s="66">
        <v>84</v>
      </c>
      <c r="K11" s="69">
        <f t="shared" si="6"/>
        <v>35</v>
      </c>
      <c r="L11" s="69">
        <v>30</v>
      </c>
      <c r="M11" s="101">
        <f t="shared" si="14"/>
        <v>85.71</v>
      </c>
      <c r="N11" s="101">
        <f t="shared" si="15"/>
        <v>35.71</v>
      </c>
      <c r="O11" s="355">
        <f t="shared" si="16"/>
        <v>54</v>
      </c>
      <c r="Q11" s="271"/>
      <c r="R11" s="250"/>
      <c r="S11" s="250"/>
      <c r="T11" s="271"/>
      <c r="U11" s="250"/>
      <c r="V11" s="250"/>
      <c r="W11" s="252"/>
      <c r="X11" s="250"/>
      <c r="Y11" s="289"/>
      <c r="Z11" s="268"/>
      <c r="AA11" s="251"/>
      <c r="AB11" s="251"/>
      <c r="AC11" s="268"/>
      <c r="AD11" s="251"/>
      <c r="AE11" s="251"/>
      <c r="AF11" s="253"/>
      <c r="AG11" s="251"/>
      <c r="AH11" s="289"/>
      <c r="AJ11" s="143"/>
    </row>
    <row r="12" spans="1:36" s="32" customFormat="1" ht="57.75" customHeight="1" x14ac:dyDescent="0.35">
      <c r="A12" s="21">
        <v>6</v>
      </c>
      <c r="B12" s="116" t="s">
        <v>502</v>
      </c>
      <c r="C12" s="67">
        <v>784856.59</v>
      </c>
      <c r="D12" s="67">
        <f t="shared" si="4"/>
        <v>327023.58</v>
      </c>
      <c r="E12" s="67">
        <v>436159.99</v>
      </c>
      <c r="F12" s="101">
        <f>IFERROR(ROUND(E12/D12*100,2),0)</f>
        <v>133.37</v>
      </c>
      <c r="G12" s="101">
        <f t="shared" si="7"/>
        <v>55.57</v>
      </c>
      <c r="H12" s="101">
        <f t="shared" si="13"/>
        <v>348696.6</v>
      </c>
      <c r="I12" s="67">
        <f t="shared" si="2"/>
        <v>17441.259999999998</v>
      </c>
      <c r="J12" s="66">
        <v>45</v>
      </c>
      <c r="K12" s="69">
        <f t="shared" si="6"/>
        <v>18.75</v>
      </c>
      <c r="L12" s="69">
        <v>27</v>
      </c>
      <c r="M12" s="101">
        <f t="shared" si="14"/>
        <v>144</v>
      </c>
      <c r="N12" s="101">
        <f t="shared" si="15"/>
        <v>60</v>
      </c>
      <c r="O12" s="355">
        <f t="shared" si="16"/>
        <v>18</v>
      </c>
      <c r="Q12" s="271">
        <f>'[3]1_кв_2019'!CF92+'[3]1_кв_2019'!CL92</f>
        <v>11</v>
      </c>
      <c r="R12" s="250">
        <v>11</v>
      </c>
      <c r="S12" s="250">
        <f>ROUND(R12/3*2,0)</f>
        <v>7</v>
      </c>
      <c r="T12" s="271">
        <f t="shared" ref="T12" si="17">Q12+R12</f>
        <v>22</v>
      </c>
      <c r="U12" s="250">
        <v>11</v>
      </c>
      <c r="V12" s="250">
        <f>ROUND(U12/3,0)</f>
        <v>4</v>
      </c>
      <c r="W12" s="252">
        <f>T12+V12</f>
        <v>26</v>
      </c>
      <c r="X12" s="250">
        <f t="shared" ref="X12" si="18">K12-W12</f>
        <v>-7.25</v>
      </c>
      <c r="Y12" s="289">
        <f t="shared" ref="Y12:Y20" si="19">ROUND(L12/W12*100,2)</f>
        <v>103.85</v>
      </c>
      <c r="Z12" s="268">
        <v>1102596.57</v>
      </c>
      <c r="AA12" s="251">
        <v>1102596.57</v>
      </c>
      <c r="AB12" s="251"/>
      <c r="AC12" s="268">
        <f>Z12+AA12</f>
        <v>2205193.14</v>
      </c>
      <c r="AD12" s="251">
        <v>1102596.57</v>
      </c>
      <c r="AE12" s="251">
        <f t="shared" ref="AE12" si="20">ROUND(AD12/3,2)</f>
        <v>367532.19</v>
      </c>
      <c r="AF12" s="253">
        <f>AC12+AE12</f>
        <v>2572725.33</v>
      </c>
      <c r="AG12" s="251">
        <f t="shared" ref="AG12" si="21">D12-AF12</f>
        <v>-2245701.75</v>
      </c>
      <c r="AH12" s="289">
        <f t="shared" ref="AH12:AH20" si="22">ROUND(E12/AF12*100,2)</f>
        <v>16.95</v>
      </c>
      <c r="AJ12" s="143">
        <v>0</v>
      </c>
    </row>
    <row r="13" spans="1:36" s="32" customFormat="1" ht="57.75" customHeight="1" x14ac:dyDescent="0.35">
      <c r="A13" s="21">
        <v>7</v>
      </c>
      <c r="B13" s="116" t="s">
        <v>508</v>
      </c>
      <c r="C13" s="67">
        <v>8725424.3800000008</v>
      </c>
      <c r="D13" s="67">
        <f t="shared" si="4"/>
        <v>3635593.49</v>
      </c>
      <c r="E13" s="67">
        <v>0</v>
      </c>
      <c r="F13" s="101">
        <f t="shared" ref="F13:F15" si="23">IFERROR(ROUND(E13/D13*100,2),0)</f>
        <v>0</v>
      </c>
      <c r="G13" s="101">
        <f t="shared" ref="G13:G15" si="24">IFERROR(ROUND(E13/C13*100,2),0)</f>
        <v>0</v>
      </c>
      <c r="H13" s="101">
        <f t="shared" si="13"/>
        <v>8725424.3800000008</v>
      </c>
      <c r="I13" s="67">
        <f t="shared" si="2"/>
        <v>30402.18</v>
      </c>
      <c r="J13" s="66">
        <v>287</v>
      </c>
      <c r="K13" s="69">
        <f t="shared" si="6"/>
        <v>119.58</v>
      </c>
      <c r="L13" s="69">
        <v>0</v>
      </c>
      <c r="M13" s="101">
        <f t="shared" si="14"/>
        <v>0</v>
      </c>
      <c r="N13" s="101">
        <f t="shared" si="15"/>
        <v>0</v>
      </c>
      <c r="O13" s="355">
        <f t="shared" si="16"/>
        <v>287</v>
      </c>
      <c r="Q13" s="271"/>
      <c r="R13" s="250"/>
      <c r="S13" s="250"/>
      <c r="T13" s="271"/>
      <c r="U13" s="250"/>
      <c r="V13" s="250"/>
      <c r="W13" s="252"/>
      <c r="X13" s="250"/>
      <c r="Y13" s="289"/>
      <c r="Z13" s="268"/>
      <c r="AA13" s="251"/>
      <c r="AB13" s="251"/>
      <c r="AC13" s="268"/>
      <c r="AD13" s="251"/>
      <c r="AE13" s="251"/>
      <c r="AF13" s="253"/>
      <c r="AG13" s="251"/>
      <c r="AH13" s="289"/>
      <c r="AJ13" s="143"/>
    </row>
    <row r="14" spans="1:36" s="32" customFormat="1" ht="36" customHeight="1" x14ac:dyDescent="0.35">
      <c r="A14" s="21">
        <v>8</v>
      </c>
      <c r="B14" s="116" t="s">
        <v>509</v>
      </c>
      <c r="C14" s="67">
        <v>276500.82</v>
      </c>
      <c r="D14" s="67">
        <f t="shared" si="4"/>
        <v>115208.68</v>
      </c>
      <c r="E14" s="67">
        <v>0</v>
      </c>
      <c r="F14" s="101">
        <f t="shared" si="23"/>
        <v>0</v>
      </c>
      <c r="G14" s="101">
        <f t="shared" si="24"/>
        <v>0</v>
      </c>
      <c r="H14" s="101">
        <f t="shared" si="13"/>
        <v>276500.82</v>
      </c>
      <c r="I14" s="67">
        <f t="shared" si="2"/>
        <v>23041.74</v>
      </c>
      <c r="J14" s="66">
        <v>12</v>
      </c>
      <c r="K14" s="69">
        <f t="shared" si="6"/>
        <v>5</v>
      </c>
      <c r="L14" s="69">
        <v>0</v>
      </c>
      <c r="M14" s="101">
        <f t="shared" si="14"/>
        <v>0</v>
      </c>
      <c r="N14" s="101">
        <f t="shared" si="15"/>
        <v>0</v>
      </c>
      <c r="O14" s="355">
        <f t="shared" si="16"/>
        <v>12</v>
      </c>
      <c r="Q14" s="271"/>
      <c r="R14" s="250"/>
      <c r="S14" s="250"/>
      <c r="T14" s="271"/>
      <c r="U14" s="250"/>
      <c r="V14" s="250"/>
      <c r="W14" s="252"/>
      <c r="X14" s="250"/>
      <c r="Y14" s="289"/>
      <c r="Z14" s="268"/>
      <c r="AA14" s="251"/>
      <c r="AB14" s="251"/>
      <c r="AC14" s="268"/>
      <c r="AD14" s="251"/>
      <c r="AE14" s="251"/>
      <c r="AF14" s="253"/>
      <c r="AG14" s="251"/>
      <c r="AH14" s="289"/>
      <c r="AJ14" s="143"/>
    </row>
    <row r="15" spans="1:36" s="32" customFormat="1" ht="42" customHeight="1" x14ac:dyDescent="0.35">
      <c r="A15" s="21">
        <v>9</v>
      </c>
      <c r="B15" s="116" t="s">
        <v>510</v>
      </c>
      <c r="C15" s="67">
        <v>9656990.1099999994</v>
      </c>
      <c r="D15" s="67">
        <f t="shared" si="4"/>
        <v>4023745.88</v>
      </c>
      <c r="E15" s="67">
        <v>3199651.59</v>
      </c>
      <c r="F15" s="101">
        <f t="shared" si="23"/>
        <v>79.52</v>
      </c>
      <c r="G15" s="101">
        <f t="shared" si="24"/>
        <v>33.130000000000003</v>
      </c>
      <c r="H15" s="101">
        <f t="shared" ref="H15:H17" si="25">C15-E15</f>
        <v>6457338.5199999996</v>
      </c>
      <c r="I15" s="67">
        <f t="shared" si="2"/>
        <v>12875.99</v>
      </c>
      <c r="J15" s="66">
        <v>750</v>
      </c>
      <c r="K15" s="69">
        <f t="shared" si="6"/>
        <v>312.5</v>
      </c>
      <c r="L15" s="69">
        <v>286</v>
      </c>
      <c r="M15" s="101">
        <f t="shared" si="14"/>
        <v>91.52</v>
      </c>
      <c r="N15" s="101">
        <f t="shared" si="15"/>
        <v>38.130000000000003</v>
      </c>
      <c r="O15" s="355">
        <f t="shared" ref="O15:O17" si="26">J15-L15</f>
        <v>464</v>
      </c>
      <c r="Q15" s="271"/>
      <c r="R15" s="250"/>
      <c r="S15" s="250"/>
      <c r="T15" s="271"/>
      <c r="U15" s="250"/>
      <c r="V15" s="250"/>
      <c r="W15" s="252"/>
      <c r="X15" s="250"/>
      <c r="Y15" s="289"/>
      <c r="Z15" s="268"/>
      <c r="AA15" s="251"/>
      <c r="AB15" s="251"/>
      <c r="AC15" s="268"/>
      <c r="AD15" s="251"/>
      <c r="AE15" s="251"/>
      <c r="AF15" s="253"/>
      <c r="AG15" s="251"/>
      <c r="AH15" s="289"/>
      <c r="AJ15" s="143"/>
    </row>
    <row r="16" spans="1:36" s="32" customFormat="1" ht="42" customHeight="1" x14ac:dyDescent="0.35">
      <c r="A16" s="21">
        <v>10</v>
      </c>
      <c r="B16" s="116" t="s">
        <v>503</v>
      </c>
      <c r="C16" s="67">
        <v>5101940.84</v>
      </c>
      <c r="D16" s="67">
        <f t="shared" si="4"/>
        <v>2125808.6800000002</v>
      </c>
      <c r="E16" s="67">
        <v>1614226.89</v>
      </c>
      <c r="F16" s="101">
        <f t="shared" ref="F16:F17" si="27">IFERROR(ROUND(E16/D16*100,2),0)</f>
        <v>75.930000000000007</v>
      </c>
      <c r="G16" s="101">
        <f t="shared" ref="G16:G17" si="28">IFERROR(ROUND(E16/C16*100,2),0)</f>
        <v>31.64</v>
      </c>
      <c r="H16" s="101">
        <f t="shared" si="25"/>
        <v>3487713.95</v>
      </c>
      <c r="I16" s="67">
        <f t="shared" si="2"/>
        <v>9717.98</v>
      </c>
      <c r="J16" s="66">
        <v>525</v>
      </c>
      <c r="K16" s="69">
        <f t="shared" si="6"/>
        <v>218.75</v>
      </c>
      <c r="L16" s="69">
        <v>163</v>
      </c>
      <c r="M16" s="101">
        <f t="shared" ref="M16" si="29">IFERROR(ROUND(L16/K16*100,2),0)</f>
        <v>74.510000000000005</v>
      </c>
      <c r="N16" s="101">
        <f t="shared" ref="N16" si="30">IFERROR(ROUND(L16/J16*100,2),0)</f>
        <v>31.05</v>
      </c>
      <c r="O16" s="355">
        <f t="shared" si="26"/>
        <v>362</v>
      </c>
      <c r="Q16" s="271"/>
      <c r="R16" s="250"/>
      <c r="S16" s="250"/>
      <c r="T16" s="271"/>
      <c r="U16" s="250"/>
      <c r="V16" s="250"/>
      <c r="W16" s="252"/>
      <c r="X16" s="250"/>
      <c r="Y16" s="289"/>
      <c r="Z16" s="268"/>
      <c r="AA16" s="251"/>
      <c r="AB16" s="251"/>
      <c r="AC16" s="268"/>
      <c r="AD16" s="251"/>
      <c r="AE16" s="251"/>
      <c r="AF16" s="253"/>
      <c r="AG16" s="251"/>
      <c r="AH16" s="289"/>
      <c r="AJ16" s="143"/>
    </row>
    <row r="17" spans="1:130" s="32" customFormat="1" ht="42" customHeight="1" x14ac:dyDescent="0.35">
      <c r="A17" s="21">
        <v>11</v>
      </c>
      <c r="B17" s="116" t="s">
        <v>77</v>
      </c>
      <c r="C17" s="67">
        <v>44350283.240000002</v>
      </c>
      <c r="D17" s="67">
        <f t="shared" si="4"/>
        <v>18479284.68</v>
      </c>
      <c r="E17" s="67">
        <v>21612479.890000001</v>
      </c>
      <c r="F17" s="101">
        <f t="shared" si="27"/>
        <v>116.96</v>
      </c>
      <c r="G17" s="101">
        <f t="shared" si="28"/>
        <v>48.73</v>
      </c>
      <c r="H17" s="101">
        <f t="shared" si="25"/>
        <v>22737803.350000001</v>
      </c>
      <c r="I17" s="67">
        <f t="shared" si="2"/>
        <v>73427.62</v>
      </c>
      <c r="J17" s="66">
        <v>604</v>
      </c>
      <c r="K17" s="69">
        <f t="shared" si="6"/>
        <v>251.67</v>
      </c>
      <c r="L17" s="69">
        <v>279</v>
      </c>
      <c r="M17" s="101">
        <f t="shared" ref="M17:M21" si="31">IFERROR(ROUND(L17/K17*100,2),0)</f>
        <v>110.86</v>
      </c>
      <c r="N17" s="101">
        <f>IFERROR(ROUND(L17/J17*100,2),0)</f>
        <v>46.19</v>
      </c>
      <c r="O17" s="355">
        <f t="shared" si="26"/>
        <v>325</v>
      </c>
      <c r="Q17" s="271"/>
      <c r="R17" s="250"/>
      <c r="S17" s="250"/>
      <c r="T17" s="271"/>
      <c r="U17" s="250"/>
      <c r="V17" s="250"/>
      <c r="W17" s="252"/>
      <c r="X17" s="250"/>
      <c r="Y17" s="289"/>
      <c r="Z17" s="268"/>
      <c r="AA17" s="251"/>
      <c r="AB17" s="251"/>
      <c r="AC17" s="268"/>
      <c r="AD17" s="251"/>
      <c r="AE17" s="251"/>
      <c r="AF17" s="253"/>
      <c r="AG17" s="251"/>
      <c r="AH17" s="289"/>
      <c r="AJ17" s="143"/>
    </row>
    <row r="18" spans="1:130" s="32" customFormat="1" ht="49.5" customHeight="1" x14ac:dyDescent="0.35">
      <c r="A18" s="21">
        <v>12</v>
      </c>
      <c r="B18" s="116" t="s">
        <v>513</v>
      </c>
      <c r="C18" s="67">
        <v>2727121.75</v>
      </c>
      <c r="D18" s="67">
        <f t="shared" si="4"/>
        <v>1136300.73</v>
      </c>
      <c r="E18" s="67">
        <v>0</v>
      </c>
      <c r="F18" s="101">
        <f t="shared" ref="F18" si="32">IFERROR(ROUND(E18/D18*100,2),0)</f>
        <v>0</v>
      </c>
      <c r="G18" s="101">
        <f t="shared" ref="G18" si="33">IFERROR(ROUND(E18/C18*100,2),0)</f>
        <v>0</v>
      </c>
      <c r="H18" s="101">
        <f t="shared" si="8"/>
        <v>2727121.75</v>
      </c>
      <c r="I18" s="67">
        <f t="shared" ref="I18" si="34">IFERROR(ROUND(C18/J18,2),0)</f>
        <v>87971.67</v>
      </c>
      <c r="J18" s="66">
        <v>31</v>
      </c>
      <c r="K18" s="69">
        <f t="shared" si="6"/>
        <v>12.92</v>
      </c>
      <c r="L18" s="69">
        <v>0</v>
      </c>
      <c r="M18" s="101">
        <f t="shared" si="31"/>
        <v>0</v>
      </c>
      <c r="N18" s="101">
        <f>IFERROR(ROUND(L18/J18*100,2),0)</f>
        <v>0</v>
      </c>
      <c r="O18" s="355">
        <f t="shared" si="11"/>
        <v>31</v>
      </c>
      <c r="Q18" s="271"/>
      <c r="R18" s="250"/>
      <c r="S18" s="250"/>
      <c r="T18" s="271"/>
      <c r="U18" s="250"/>
      <c r="V18" s="250"/>
      <c r="W18" s="252"/>
      <c r="X18" s="250"/>
      <c r="Y18" s="289"/>
      <c r="Z18" s="268"/>
      <c r="AA18" s="251"/>
      <c r="AB18" s="251"/>
      <c r="AC18" s="268"/>
      <c r="AD18" s="251"/>
      <c r="AE18" s="251"/>
      <c r="AF18" s="253"/>
      <c r="AG18" s="251"/>
      <c r="AH18" s="289"/>
      <c r="AJ18" s="143"/>
    </row>
    <row r="19" spans="1:130" s="4" customFormat="1" ht="21.75" x14ac:dyDescent="0.3">
      <c r="A19" s="14"/>
      <c r="B19" s="36" t="s">
        <v>496</v>
      </c>
      <c r="C19" s="70">
        <f>SUM(C7:C18)</f>
        <v>928674781.33999991</v>
      </c>
      <c r="D19" s="70">
        <f>SUM(D7:D18)</f>
        <v>386947825.56</v>
      </c>
      <c r="E19" s="70">
        <f>SUM(E7:E18)</f>
        <v>319210707.21999991</v>
      </c>
      <c r="F19" s="73">
        <f t="shared" ref="F19:F21" si="35">IFERROR(ROUND(E19/D19*100,2),0)</f>
        <v>82.49</v>
      </c>
      <c r="G19" s="73">
        <f t="shared" si="7"/>
        <v>34.369999999999997</v>
      </c>
      <c r="H19" s="73">
        <f>SUM(H7:H18)</f>
        <v>609464074.12000012</v>
      </c>
      <c r="I19" s="70">
        <f>IFERROR(ROUND(C19/J19,2),0)</f>
        <v>71491.520000000004</v>
      </c>
      <c r="J19" s="71">
        <f>SUM(J7:J18)</f>
        <v>12990</v>
      </c>
      <c r="K19" s="72">
        <f>SUM(K7:K18)</f>
        <v>5412.51</v>
      </c>
      <c r="L19" s="72">
        <f>SUM(L7:L18)</f>
        <v>4696</v>
      </c>
      <c r="M19" s="73">
        <f t="shared" si="31"/>
        <v>86.76</v>
      </c>
      <c r="N19" s="73">
        <f t="shared" si="10"/>
        <v>36.15</v>
      </c>
      <c r="O19" s="72">
        <f t="shared" si="11"/>
        <v>8294</v>
      </c>
      <c r="P19" s="2"/>
      <c r="Q19" s="254"/>
      <c r="R19" s="254"/>
      <c r="S19" s="254"/>
      <c r="T19" s="254"/>
      <c r="U19" s="254"/>
      <c r="V19" s="254"/>
      <c r="W19" s="325"/>
      <c r="X19" s="254"/>
      <c r="Y19" s="289" t="e">
        <f t="shared" si="19"/>
        <v>#DIV/0!</v>
      </c>
      <c r="Z19" s="254"/>
      <c r="AA19" s="254"/>
      <c r="AB19" s="276"/>
      <c r="AC19" s="276"/>
      <c r="AD19" s="254"/>
      <c r="AE19" s="254"/>
      <c r="AF19" s="325"/>
      <c r="AG19" s="276"/>
      <c r="AH19" s="289" t="e">
        <f t="shared" si="22"/>
        <v>#DIV/0!</v>
      </c>
      <c r="AI19" s="2"/>
      <c r="AJ19" s="143"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4" customFormat="1" ht="96.75" customHeight="1" x14ac:dyDescent="0.35">
      <c r="A20" s="37">
        <v>13</v>
      </c>
      <c r="B20" s="112" t="s">
        <v>103</v>
      </c>
      <c r="C20" s="67">
        <v>121555412.14</v>
      </c>
      <c r="D20" s="67">
        <f>ROUND(C20/12*5,2)</f>
        <v>50648088.390000001</v>
      </c>
      <c r="E20" s="67">
        <v>99739861.150000006</v>
      </c>
      <c r="F20" s="101">
        <f>IFERROR(ROUND(E20/D20*100,2),0)</f>
        <v>196.93</v>
      </c>
      <c r="G20" s="101">
        <f t="shared" si="7"/>
        <v>82.05</v>
      </c>
      <c r="H20" s="101">
        <f>C20-E20</f>
        <v>21815550.989999995</v>
      </c>
      <c r="I20" s="67">
        <f t="shared" ref="I20" si="36">IFERROR(ROUND(C20/J20,2),0)</f>
        <v>241181.37</v>
      </c>
      <c r="J20" s="66">
        <v>504</v>
      </c>
      <c r="K20" s="69">
        <f>ROUND(J20/12*5,2)</f>
        <v>210</v>
      </c>
      <c r="L20" s="69">
        <v>344</v>
      </c>
      <c r="M20" s="101">
        <f t="shared" si="31"/>
        <v>163.81</v>
      </c>
      <c r="N20" s="101">
        <f>IFERROR(ROUND(L20/J20*100,2),0)</f>
        <v>68.25</v>
      </c>
      <c r="O20" s="355">
        <f t="shared" ref="O20" si="37">J20-L20</f>
        <v>160</v>
      </c>
      <c r="P20" s="2"/>
      <c r="Q20" s="271">
        <f>'[3]1_кв_2019'!CF118+'[3]1_кв_2019'!CL118</f>
        <v>110</v>
      </c>
      <c r="R20" s="250">
        <v>110</v>
      </c>
      <c r="S20" s="254">
        <f>ROUND(R20/3*2,0)</f>
        <v>73</v>
      </c>
      <c r="T20" s="271">
        <f>Q20+R20</f>
        <v>220</v>
      </c>
      <c r="U20" s="250">
        <v>110</v>
      </c>
      <c r="V20" s="250">
        <f>ROUND(U20/3,0)</f>
        <v>37</v>
      </c>
      <c r="W20" s="252">
        <f>T20+V20</f>
        <v>257</v>
      </c>
      <c r="X20" s="250">
        <f t="shared" ref="X20" si="38">K20-W20</f>
        <v>-47</v>
      </c>
      <c r="Y20" s="289">
        <f t="shared" si="19"/>
        <v>133.85</v>
      </c>
      <c r="Z20" s="268">
        <v>13004734.880000001</v>
      </c>
      <c r="AA20" s="251">
        <v>13004734.869999999</v>
      </c>
      <c r="AB20" s="251">
        <f>ROUND(AA20/3*2,2)</f>
        <v>8669823.25</v>
      </c>
      <c r="AC20" s="268">
        <f>Z20+AA20</f>
        <v>26009469.75</v>
      </c>
      <c r="AD20" s="251">
        <v>13004734.880000001</v>
      </c>
      <c r="AE20" s="251">
        <f>ROUND(AD20/3,2)</f>
        <v>4334911.63</v>
      </c>
      <c r="AF20" s="253">
        <f>AC20+AE20</f>
        <v>30344381.379999999</v>
      </c>
      <c r="AG20" s="251">
        <f>D20-AF20</f>
        <v>20303707.010000002</v>
      </c>
      <c r="AH20" s="289">
        <f t="shared" si="22"/>
        <v>328.69</v>
      </c>
      <c r="AI20" s="2"/>
      <c r="AJ20" s="143"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39.75" customHeight="1" x14ac:dyDescent="0.3">
      <c r="A21" s="39"/>
      <c r="B21" s="83" t="s">
        <v>102</v>
      </c>
      <c r="C21" s="74">
        <f>C19+C20</f>
        <v>1050230193.4799999</v>
      </c>
      <c r="D21" s="74">
        <f t="shared" ref="D21:E21" si="39">D19+D20</f>
        <v>437595913.94999999</v>
      </c>
      <c r="E21" s="74">
        <f t="shared" si="39"/>
        <v>418950568.36999989</v>
      </c>
      <c r="F21" s="77">
        <f t="shared" si="35"/>
        <v>95.74</v>
      </c>
      <c r="G21" s="77">
        <f t="shared" si="7"/>
        <v>39.89</v>
      </c>
      <c r="H21" s="77">
        <f>H19+H20</f>
        <v>631279625.11000013</v>
      </c>
      <c r="I21" s="74">
        <f>IFERROR(ROUND(C21/J21,2),0)</f>
        <v>77829.42</v>
      </c>
      <c r="J21" s="75">
        <f t="shared" ref="J21:O21" si="40">J19+J20</f>
        <v>13494</v>
      </c>
      <c r="K21" s="76">
        <f t="shared" si="40"/>
        <v>5622.51</v>
      </c>
      <c r="L21" s="76">
        <f t="shared" si="40"/>
        <v>5040</v>
      </c>
      <c r="M21" s="77">
        <f t="shared" si="31"/>
        <v>89.64</v>
      </c>
      <c r="N21" s="77">
        <f>IFERROR(ROUND(L21/J21*100,2),0)</f>
        <v>37.35</v>
      </c>
      <c r="O21" s="76">
        <f t="shared" si="40"/>
        <v>8454</v>
      </c>
      <c r="P21" s="2"/>
      <c r="Z21" s="279" t="e">
        <v>#REF!</v>
      </c>
      <c r="AA21" s="279" t="e">
        <v>#REF!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ht="95.25" customHeight="1" x14ac:dyDescent="0.3">
      <c r="A23" s="380" t="s">
        <v>499</v>
      </c>
      <c r="B23" s="381"/>
      <c r="C23" s="381"/>
      <c r="D23" s="382"/>
      <c r="E23" s="126">
        <f>ROUND(E19/L19,2)</f>
        <v>67975.02</v>
      </c>
      <c r="F23" s="125"/>
      <c r="G23" s="342"/>
      <c r="H23" s="342"/>
      <c r="I23" s="125"/>
      <c r="J23" s="125"/>
      <c r="K23" s="125"/>
      <c r="L23" s="334"/>
      <c r="M23" s="125"/>
      <c r="N23" s="125"/>
      <c r="O23" s="125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ht="91.5" customHeight="1" x14ac:dyDescent="0.3">
      <c r="A24" s="380" t="s">
        <v>500</v>
      </c>
      <c r="B24" s="381"/>
      <c r="C24" s="381"/>
      <c r="D24" s="382"/>
      <c r="E24" s="126">
        <f>ROUND(E21/L21,2)</f>
        <v>83125.11</v>
      </c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</sheetData>
  <mergeCells count="20">
    <mergeCell ref="A23:D23"/>
    <mergeCell ref="A24:D24"/>
    <mergeCell ref="F4:F5"/>
    <mergeCell ref="G4:G5"/>
    <mergeCell ref="I4:I5"/>
    <mergeCell ref="H4:H5"/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</mergeCells>
  <conditionalFormatting sqref="C9:O9 K18:O20 M21:O21 C18:J21">
    <cfRule type="cellIs" dxfId="269" priority="27" operator="lessThan">
      <formula>0</formula>
    </cfRule>
  </conditionalFormatting>
  <conditionalFormatting sqref="K21:L21">
    <cfRule type="cellIs" dxfId="268" priority="25" operator="lessThan">
      <formula>0</formula>
    </cfRule>
  </conditionalFormatting>
  <conditionalFormatting sqref="C8:O8">
    <cfRule type="cellIs" dxfId="267" priority="10" operator="lessThan">
      <formula>0</formula>
    </cfRule>
  </conditionalFormatting>
  <conditionalFormatting sqref="C7:O7">
    <cfRule type="cellIs" dxfId="266" priority="9" operator="lessThan">
      <formula>0</formula>
    </cfRule>
  </conditionalFormatting>
  <conditionalFormatting sqref="C10:O10">
    <cfRule type="cellIs" dxfId="265" priority="8" operator="lessThan">
      <formula>0</formula>
    </cfRule>
  </conditionalFormatting>
  <conditionalFormatting sqref="C11:O11">
    <cfRule type="cellIs" dxfId="264" priority="7" operator="lessThan">
      <formula>0</formula>
    </cfRule>
  </conditionalFormatting>
  <conditionalFormatting sqref="C15:O15">
    <cfRule type="cellIs" dxfId="263" priority="6" operator="lessThan">
      <formula>0</formula>
    </cfRule>
  </conditionalFormatting>
  <conditionalFormatting sqref="C12:O12">
    <cfRule type="cellIs" dxfId="262" priority="5" operator="lessThan">
      <formula>0</formula>
    </cfRule>
  </conditionalFormatting>
  <conditionalFormatting sqref="C13:O13">
    <cfRule type="cellIs" dxfId="261" priority="4" operator="lessThan">
      <formula>0</formula>
    </cfRule>
  </conditionalFormatting>
  <conditionalFormatting sqref="C14:O14">
    <cfRule type="cellIs" dxfId="260" priority="3" operator="lessThan">
      <formula>0</formula>
    </cfRule>
  </conditionalFormatting>
  <conditionalFormatting sqref="C16:O16">
    <cfRule type="cellIs" dxfId="259" priority="2" operator="lessThan">
      <formula>0</formula>
    </cfRule>
  </conditionalFormatting>
  <conditionalFormatting sqref="C17:O17">
    <cfRule type="cellIs" dxfId="258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249</v>
      </c>
      <c r="L1" s="3"/>
      <c r="M1" s="3"/>
    </row>
    <row r="2" spans="1:25" ht="79.5" customHeight="1" x14ac:dyDescent="0.3">
      <c r="A2" s="383" t="s">
        <v>302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</row>
    <row r="3" spans="1:25" ht="39.75" customHeight="1" x14ac:dyDescent="0.3">
      <c r="A3" s="358" t="s">
        <v>0</v>
      </c>
      <c r="B3" s="361" t="s">
        <v>1</v>
      </c>
      <c r="C3" s="384" t="s">
        <v>114</v>
      </c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25" ht="18.75" customHeight="1" x14ac:dyDescent="0.3">
      <c r="A4" s="359"/>
      <c r="B4" s="362"/>
      <c r="C4" s="385" t="s">
        <v>289</v>
      </c>
      <c r="D4" s="385" t="s">
        <v>290</v>
      </c>
      <c r="E4" s="385" t="s">
        <v>303</v>
      </c>
      <c r="F4" s="379" t="s">
        <v>254</v>
      </c>
      <c r="G4" s="379" t="s">
        <v>146</v>
      </c>
      <c r="H4" s="385" t="s">
        <v>147</v>
      </c>
      <c r="I4" s="385" t="s">
        <v>291</v>
      </c>
      <c r="J4" s="385" t="s">
        <v>292</v>
      </c>
      <c r="K4" s="385" t="s">
        <v>304</v>
      </c>
      <c r="L4" s="379" t="s">
        <v>255</v>
      </c>
      <c r="M4" s="379" t="s">
        <v>143</v>
      </c>
    </row>
    <row r="5" spans="1:25" ht="233.25" customHeight="1" x14ac:dyDescent="0.2">
      <c r="A5" s="360"/>
      <c r="B5" s="363"/>
      <c r="C5" s="385"/>
      <c r="D5" s="385"/>
      <c r="E5" s="385"/>
      <c r="F5" s="379"/>
      <c r="G5" s="379"/>
      <c r="H5" s="385"/>
      <c r="I5" s="385"/>
      <c r="J5" s="385"/>
      <c r="K5" s="385"/>
      <c r="L5" s="379"/>
      <c r="M5" s="379"/>
      <c r="O5" s="266" t="s">
        <v>309</v>
      </c>
      <c r="P5" s="266" t="s">
        <v>310</v>
      </c>
      <c r="Q5" s="267" t="s">
        <v>311</v>
      </c>
      <c r="R5" s="275" t="s">
        <v>312</v>
      </c>
      <c r="S5" s="266" t="s">
        <v>313</v>
      </c>
      <c r="T5" s="277"/>
      <c r="U5" s="266" t="s">
        <v>309</v>
      </c>
      <c r="V5" s="266" t="s">
        <v>310</v>
      </c>
      <c r="W5" s="267" t="s">
        <v>311</v>
      </c>
      <c r="X5" s="275" t="s">
        <v>312</v>
      </c>
      <c r="Y5" s="266" t="s">
        <v>313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4"/>
      <c r="P6" s="254"/>
      <c r="Q6" s="255"/>
      <c r="R6" s="254"/>
      <c r="S6" s="254"/>
      <c r="U6" s="254"/>
      <c r="V6" s="254"/>
      <c r="W6" s="254"/>
      <c r="X6" s="254"/>
      <c r="Y6" s="254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0">
        <v>2827</v>
      </c>
      <c r="P9" s="250">
        <v>2826</v>
      </c>
      <c r="Q9" s="250">
        <f>ROUND(P9/3,0)</f>
        <v>942</v>
      </c>
      <c r="R9" s="271">
        <f>O9+Q9</f>
        <v>3769</v>
      </c>
      <c r="S9" s="250">
        <f>J9-R9</f>
        <v>-1</v>
      </c>
      <c r="U9" s="251">
        <v>178721843.18000001</v>
      </c>
      <c r="V9" s="251">
        <v>178721843.16999999</v>
      </c>
      <c r="W9" s="251">
        <f>ROUND(V9/3,2)</f>
        <v>59573947.719999999</v>
      </c>
      <c r="X9" s="268">
        <f>U9+W9</f>
        <v>238295790.90000001</v>
      </c>
      <c r="Y9" s="251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4"/>
      <c r="P10" s="254"/>
      <c r="Q10" s="254"/>
      <c r="R10" s="272"/>
      <c r="S10" s="254"/>
      <c r="U10" s="260"/>
      <c r="V10" s="260"/>
      <c r="W10" s="260"/>
      <c r="X10" s="269"/>
      <c r="Y10" s="260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4"/>
      <c r="P11" s="254"/>
      <c r="Q11" s="254"/>
      <c r="R11" s="272"/>
      <c r="S11" s="254"/>
      <c r="U11" s="260"/>
      <c r="V11" s="260"/>
      <c r="W11" s="260"/>
      <c r="X11" s="269"/>
      <c r="Y11" s="260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7"/>
      <c r="P12" s="257"/>
      <c r="Q12" s="257"/>
      <c r="R12" s="273"/>
      <c r="S12" s="257"/>
      <c r="T12" s="17"/>
      <c r="U12" s="261"/>
      <c r="V12" s="261"/>
      <c r="W12" s="261"/>
      <c r="X12" s="270"/>
      <c r="Y12" s="261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4"/>
      <c r="P13" s="254"/>
      <c r="Q13" s="254"/>
      <c r="R13" s="272"/>
      <c r="S13" s="254"/>
      <c r="U13" s="260"/>
      <c r="V13" s="260"/>
      <c r="W13" s="260"/>
      <c r="X13" s="269"/>
      <c r="Y13" s="260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4"/>
      <c r="P14" s="254"/>
      <c r="Q14" s="254"/>
      <c r="R14" s="272"/>
      <c r="S14" s="254"/>
      <c r="U14" s="260"/>
      <c r="V14" s="260"/>
      <c r="W14" s="260"/>
      <c r="X14" s="269"/>
      <c r="Y14" s="260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4"/>
      <c r="P15" s="254"/>
      <c r="Q15" s="254"/>
      <c r="R15" s="272"/>
      <c r="S15" s="254"/>
      <c r="U15" s="260"/>
      <c r="V15" s="260"/>
      <c r="W15" s="260"/>
      <c r="X15" s="269"/>
      <c r="Y15" s="260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4"/>
      <c r="P16" s="254"/>
      <c r="Q16" s="254"/>
      <c r="R16" s="272"/>
      <c r="S16" s="254"/>
      <c r="U16" s="260"/>
      <c r="V16" s="260"/>
      <c r="W16" s="260"/>
      <c r="X16" s="269"/>
      <c r="Y16" s="260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4"/>
      <c r="P17" s="254"/>
      <c r="Q17" s="254"/>
      <c r="R17" s="272"/>
      <c r="S17" s="254"/>
      <c r="U17" s="260"/>
      <c r="V17" s="260"/>
      <c r="W17" s="260"/>
      <c r="X17" s="269"/>
      <c r="Y17" s="260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4"/>
      <c r="P18" s="254"/>
      <c r="Q18" s="254"/>
      <c r="R18" s="272"/>
      <c r="S18" s="254"/>
      <c r="U18" s="260"/>
      <c r="V18" s="260"/>
      <c r="W18" s="260"/>
      <c r="X18" s="269"/>
      <c r="Y18" s="260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4"/>
      <c r="P19" s="254"/>
      <c r="Q19" s="254"/>
      <c r="R19" s="272"/>
      <c r="S19" s="254"/>
      <c r="U19" s="260"/>
      <c r="V19" s="260"/>
      <c r="W19" s="260"/>
      <c r="X19" s="269"/>
      <c r="Y19" s="260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4"/>
      <c r="P20" s="254"/>
      <c r="Q20" s="254"/>
      <c r="R20" s="272"/>
      <c r="S20" s="254"/>
      <c r="U20" s="260"/>
      <c r="V20" s="260"/>
      <c r="W20" s="260"/>
      <c r="X20" s="269"/>
      <c r="Y20" s="260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4"/>
      <c r="P21" s="254"/>
      <c r="Q21" s="254"/>
      <c r="R21" s="272"/>
      <c r="S21" s="254"/>
      <c r="U21" s="260"/>
      <c r="V21" s="260"/>
      <c r="W21" s="260"/>
      <c r="X21" s="269"/>
      <c r="Y21" s="260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7"/>
      <c r="P22" s="257"/>
      <c r="Q22" s="257"/>
      <c r="R22" s="273"/>
      <c r="S22" s="257"/>
      <c r="T22" s="17"/>
      <c r="U22" s="261"/>
      <c r="V22" s="261"/>
      <c r="W22" s="261"/>
      <c r="X22" s="270"/>
      <c r="Y22" s="261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4"/>
      <c r="P23" s="254"/>
      <c r="Q23" s="254"/>
      <c r="R23" s="272"/>
      <c r="S23" s="254"/>
      <c r="U23" s="260"/>
      <c r="V23" s="260"/>
      <c r="W23" s="260"/>
      <c r="X23" s="269"/>
      <c r="Y23" s="260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4"/>
      <c r="P24" s="254"/>
      <c r="Q24" s="254"/>
      <c r="R24" s="272"/>
      <c r="S24" s="254"/>
      <c r="U24" s="260"/>
      <c r="V24" s="260"/>
      <c r="W24" s="260"/>
      <c r="X24" s="269"/>
      <c r="Y24" s="260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4"/>
      <c r="P25" s="254"/>
      <c r="Q25" s="254"/>
      <c r="R25" s="272"/>
      <c r="S25" s="254"/>
      <c r="U25" s="260"/>
      <c r="V25" s="260"/>
      <c r="W25" s="260"/>
      <c r="X25" s="269"/>
      <c r="Y25" s="260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7"/>
      <c r="P26" s="257"/>
      <c r="Q26" s="257"/>
      <c r="R26" s="273"/>
      <c r="S26" s="257"/>
      <c r="T26" s="17"/>
      <c r="U26" s="261"/>
      <c r="V26" s="261"/>
      <c r="W26" s="261"/>
      <c r="X26" s="270"/>
      <c r="Y26" s="261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4"/>
      <c r="P27" s="254"/>
      <c r="Q27" s="254"/>
      <c r="R27" s="272"/>
      <c r="S27" s="254"/>
      <c r="U27" s="260"/>
      <c r="V27" s="260"/>
      <c r="W27" s="260"/>
      <c r="X27" s="269"/>
      <c r="Y27" s="260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4"/>
      <c r="P28" s="254"/>
      <c r="Q28" s="254"/>
      <c r="R28" s="272"/>
      <c r="S28" s="254"/>
      <c r="U28" s="260"/>
      <c r="V28" s="260"/>
      <c r="W28" s="260"/>
      <c r="X28" s="269"/>
      <c r="Y28" s="260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4"/>
      <c r="P29" s="254"/>
      <c r="Q29" s="254"/>
      <c r="R29" s="272"/>
      <c r="S29" s="254"/>
      <c r="U29" s="260"/>
      <c r="V29" s="260"/>
      <c r="W29" s="260"/>
      <c r="X29" s="269"/>
      <c r="Y29" s="260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4"/>
      <c r="P30" s="254"/>
      <c r="Q30" s="254"/>
      <c r="R30" s="272"/>
      <c r="S30" s="254"/>
      <c r="U30" s="260"/>
      <c r="V30" s="260"/>
      <c r="W30" s="260"/>
      <c r="X30" s="269"/>
      <c r="Y30" s="260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4"/>
      <c r="P31" s="254"/>
      <c r="Q31" s="254"/>
      <c r="R31" s="272"/>
      <c r="S31" s="254"/>
      <c r="U31" s="260"/>
      <c r="V31" s="260"/>
      <c r="W31" s="260"/>
      <c r="X31" s="269"/>
      <c r="Y31" s="260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4"/>
      <c r="P32" s="254"/>
      <c r="Q32" s="254"/>
      <c r="R32" s="272"/>
      <c r="S32" s="254"/>
      <c r="U32" s="260"/>
      <c r="V32" s="260"/>
      <c r="W32" s="260"/>
      <c r="X32" s="269"/>
      <c r="Y32" s="260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4"/>
      <c r="P33" s="254"/>
      <c r="Q33" s="254"/>
      <c r="R33" s="272"/>
      <c r="S33" s="254"/>
      <c r="U33" s="260"/>
      <c r="V33" s="260"/>
      <c r="W33" s="260"/>
      <c r="X33" s="269"/>
      <c r="Y33" s="260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4"/>
      <c r="P34" s="254"/>
      <c r="Q34" s="254"/>
      <c r="R34" s="272"/>
      <c r="S34" s="254"/>
      <c r="U34" s="260"/>
      <c r="V34" s="260"/>
      <c r="W34" s="260"/>
      <c r="X34" s="269"/>
      <c r="Y34" s="260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4"/>
      <c r="P35" s="254"/>
      <c r="Q35" s="254"/>
      <c r="R35" s="272"/>
      <c r="S35" s="254"/>
      <c r="U35" s="260"/>
      <c r="V35" s="260"/>
      <c r="W35" s="260"/>
      <c r="X35" s="269"/>
      <c r="Y35" s="260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4"/>
      <c r="P36" s="254"/>
      <c r="Q36" s="254"/>
      <c r="R36" s="272"/>
      <c r="S36" s="254"/>
      <c r="U36" s="260"/>
      <c r="V36" s="260"/>
      <c r="W36" s="260"/>
      <c r="X36" s="269"/>
      <c r="Y36" s="260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4"/>
      <c r="P37" s="254"/>
      <c r="Q37" s="254"/>
      <c r="R37" s="272"/>
      <c r="S37" s="254"/>
      <c r="U37" s="260"/>
      <c r="V37" s="260"/>
      <c r="W37" s="260"/>
      <c r="X37" s="269"/>
      <c r="Y37" s="260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4"/>
      <c r="P38" s="254"/>
      <c r="Q38" s="254"/>
      <c r="R38" s="272"/>
      <c r="S38" s="254"/>
      <c r="U38" s="260"/>
      <c r="V38" s="260"/>
      <c r="W38" s="260"/>
      <c r="X38" s="269"/>
      <c r="Y38" s="260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4"/>
      <c r="P39" s="254"/>
      <c r="Q39" s="254"/>
      <c r="R39" s="272"/>
      <c r="S39" s="254"/>
      <c r="U39" s="260"/>
      <c r="V39" s="260"/>
      <c r="W39" s="260"/>
      <c r="X39" s="269"/>
      <c r="Y39" s="260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4"/>
      <c r="P40" s="254"/>
      <c r="Q40" s="254"/>
      <c r="R40" s="272"/>
      <c r="S40" s="254"/>
      <c r="U40" s="260"/>
      <c r="V40" s="260"/>
      <c r="W40" s="260"/>
      <c r="X40" s="269"/>
      <c r="Y40" s="260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4"/>
      <c r="P41" s="254"/>
      <c r="Q41" s="254"/>
      <c r="R41" s="272"/>
      <c r="S41" s="254"/>
      <c r="U41" s="260"/>
      <c r="V41" s="260"/>
      <c r="W41" s="260"/>
      <c r="X41" s="269"/>
      <c r="Y41" s="260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4"/>
      <c r="P42" s="254"/>
      <c r="Q42" s="254"/>
      <c r="R42" s="272"/>
      <c r="S42" s="254"/>
      <c r="U42" s="260"/>
      <c r="V42" s="260"/>
      <c r="W42" s="260"/>
      <c r="X42" s="269"/>
      <c r="Y42" s="260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4"/>
      <c r="P43" s="254"/>
      <c r="Q43" s="254"/>
      <c r="R43" s="272"/>
      <c r="S43" s="254"/>
      <c r="U43" s="260"/>
      <c r="V43" s="260"/>
      <c r="W43" s="260"/>
      <c r="X43" s="269"/>
      <c r="Y43" s="260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4"/>
      <c r="P44" s="254"/>
      <c r="Q44" s="254"/>
      <c r="R44" s="272"/>
      <c r="S44" s="254"/>
      <c r="U44" s="260"/>
      <c r="V44" s="260"/>
      <c r="W44" s="260"/>
      <c r="X44" s="269"/>
      <c r="Y44" s="260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4"/>
      <c r="P45" s="254"/>
      <c r="Q45" s="254"/>
      <c r="R45" s="272"/>
      <c r="S45" s="254"/>
      <c r="U45" s="260"/>
      <c r="V45" s="260"/>
      <c r="W45" s="260"/>
      <c r="X45" s="269"/>
      <c r="Y45" s="260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4"/>
      <c r="P46" s="254"/>
      <c r="Q46" s="254"/>
      <c r="R46" s="272"/>
      <c r="S46" s="254"/>
      <c r="U46" s="260"/>
      <c r="V46" s="260"/>
      <c r="W46" s="260"/>
      <c r="X46" s="269"/>
      <c r="Y46" s="260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4"/>
      <c r="P47" s="254"/>
      <c r="Q47" s="254"/>
      <c r="R47" s="272"/>
      <c r="S47" s="254"/>
      <c r="U47" s="260"/>
      <c r="V47" s="260"/>
      <c r="W47" s="260"/>
      <c r="X47" s="269"/>
      <c r="Y47" s="260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4"/>
      <c r="P48" s="254"/>
      <c r="Q48" s="254"/>
      <c r="R48" s="272"/>
      <c r="S48" s="254"/>
      <c r="U48" s="260"/>
      <c r="V48" s="260"/>
      <c r="W48" s="260"/>
      <c r="X48" s="269"/>
      <c r="Y48" s="260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4"/>
      <c r="P49" s="254"/>
      <c r="Q49" s="254"/>
      <c r="R49" s="272"/>
      <c r="S49" s="254"/>
      <c r="U49" s="260"/>
      <c r="V49" s="260"/>
      <c r="W49" s="260"/>
      <c r="X49" s="269"/>
      <c r="Y49" s="260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4"/>
      <c r="P50" s="254"/>
      <c r="Q50" s="254"/>
      <c r="R50" s="272"/>
      <c r="S50" s="254"/>
      <c r="U50" s="260"/>
      <c r="V50" s="260"/>
      <c r="W50" s="260"/>
      <c r="X50" s="269"/>
      <c r="Y50" s="260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4"/>
      <c r="P51" s="254"/>
      <c r="Q51" s="254"/>
      <c r="R51" s="272"/>
      <c r="S51" s="254"/>
      <c r="U51" s="260"/>
      <c r="V51" s="260"/>
      <c r="W51" s="260"/>
      <c r="X51" s="269"/>
      <c r="Y51" s="260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4"/>
      <c r="P52" s="254"/>
      <c r="Q52" s="254"/>
      <c r="R52" s="272"/>
      <c r="S52" s="254"/>
      <c r="U52" s="260"/>
      <c r="V52" s="260"/>
      <c r="W52" s="260"/>
      <c r="X52" s="269"/>
      <c r="Y52" s="260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4"/>
      <c r="P53" s="254"/>
      <c r="Q53" s="254"/>
      <c r="R53" s="272"/>
      <c r="S53" s="254"/>
      <c r="U53" s="260"/>
      <c r="V53" s="260"/>
      <c r="W53" s="260"/>
      <c r="X53" s="269"/>
      <c r="Y53" s="260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0">
        <v>35</v>
      </c>
      <c r="P54" s="250">
        <v>35</v>
      </c>
      <c r="Q54" s="250">
        <f>ROUND(P54/3,0)</f>
        <v>12</v>
      </c>
      <c r="R54" s="271">
        <f>O54+Q54</f>
        <v>47</v>
      </c>
      <c r="S54" s="250">
        <f>J54-R54</f>
        <v>0</v>
      </c>
      <c r="U54" s="251">
        <v>792977.77</v>
      </c>
      <c r="V54" s="251">
        <v>792977.76</v>
      </c>
      <c r="W54" s="251">
        <f>ROUND(V54/3,2)</f>
        <v>264325.92</v>
      </c>
      <c r="X54" s="268">
        <f>U54+W54</f>
        <v>1057303.69</v>
      </c>
      <c r="Y54" s="251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4"/>
      <c r="P55" s="254"/>
      <c r="Q55" s="254"/>
      <c r="R55" s="272"/>
      <c r="S55" s="254"/>
      <c r="U55" s="260"/>
      <c r="V55" s="260"/>
      <c r="W55" s="260"/>
      <c r="X55" s="269"/>
      <c r="Y55" s="260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7"/>
      <c r="P56" s="257"/>
      <c r="Q56" s="257"/>
      <c r="R56" s="273"/>
      <c r="S56" s="257"/>
      <c r="T56" s="17"/>
      <c r="U56" s="261"/>
      <c r="V56" s="261"/>
      <c r="W56" s="261"/>
      <c r="X56" s="270"/>
      <c r="Y56" s="261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7"/>
      <c r="P57" s="257"/>
      <c r="Q57" s="257"/>
      <c r="R57" s="273"/>
      <c r="S57" s="257"/>
      <c r="T57" s="17"/>
      <c r="U57" s="261"/>
      <c r="V57" s="261"/>
      <c r="W57" s="261"/>
      <c r="X57" s="270"/>
      <c r="Y57" s="261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4"/>
      <c r="P58" s="254"/>
      <c r="Q58" s="254"/>
      <c r="R58" s="272"/>
      <c r="S58" s="254"/>
      <c r="U58" s="260"/>
      <c r="V58" s="260"/>
      <c r="W58" s="260"/>
      <c r="X58" s="269"/>
      <c r="Y58" s="260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4"/>
      <c r="P59" s="254"/>
      <c r="Q59" s="254"/>
      <c r="R59" s="272"/>
      <c r="S59" s="254"/>
      <c r="U59" s="260"/>
      <c r="V59" s="260"/>
      <c r="W59" s="260"/>
      <c r="X59" s="269"/>
      <c r="Y59" s="260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4"/>
      <c r="P60" s="254"/>
      <c r="Q60" s="254"/>
      <c r="R60" s="272"/>
      <c r="S60" s="254"/>
      <c r="U60" s="260"/>
      <c r="V60" s="260"/>
      <c r="W60" s="260"/>
      <c r="X60" s="269"/>
      <c r="Y60" s="260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4"/>
      <c r="P61" s="254"/>
      <c r="Q61" s="254"/>
      <c r="R61" s="272"/>
      <c r="S61" s="254"/>
      <c r="U61" s="260"/>
      <c r="V61" s="260"/>
      <c r="W61" s="260"/>
      <c r="X61" s="269"/>
      <c r="Y61" s="260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4"/>
      <c r="P62" s="254"/>
      <c r="Q62" s="254"/>
      <c r="R62" s="272"/>
      <c r="S62" s="254"/>
      <c r="U62" s="260"/>
      <c r="V62" s="260"/>
      <c r="W62" s="260"/>
      <c r="X62" s="269"/>
      <c r="Y62" s="260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7"/>
      <c r="P63" s="257"/>
      <c r="Q63" s="257"/>
      <c r="R63" s="273"/>
      <c r="S63" s="257"/>
      <c r="T63" s="17"/>
      <c r="U63" s="261"/>
      <c r="V63" s="261"/>
      <c r="W63" s="261"/>
      <c r="X63" s="270"/>
      <c r="Y63" s="261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4"/>
      <c r="P64" s="254"/>
      <c r="Q64" s="254"/>
      <c r="R64" s="272"/>
      <c r="S64" s="254"/>
      <c r="U64" s="260"/>
      <c r="V64" s="260"/>
      <c r="W64" s="260"/>
      <c r="X64" s="269"/>
      <c r="Y64" s="260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4"/>
      <c r="P65" s="254"/>
      <c r="Q65" s="254"/>
      <c r="R65" s="272"/>
      <c r="S65" s="254"/>
      <c r="U65" s="260"/>
      <c r="V65" s="260"/>
      <c r="W65" s="260"/>
      <c r="X65" s="269"/>
      <c r="Y65" s="260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4"/>
      <c r="P66" s="254"/>
      <c r="Q66" s="254"/>
      <c r="R66" s="272"/>
      <c r="S66" s="254"/>
      <c r="U66" s="260"/>
      <c r="V66" s="260"/>
      <c r="W66" s="260"/>
      <c r="X66" s="269"/>
      <c r="Y66" s="260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4"/>
      <c r="P67" s="254"/>
      <c r="Q67" s="254"/>
      <c r="R67" s="272"/>
      <c r="S67" s="254"/>
      <c r="U67" s="260"/>
      <c r="V67" s="260"/>
      <c r="W67" s="260"/>
      <c r="X67" s="269"/>
      <c r="Y67" s="260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4"/>
      <c r="P68" s="254"/>
      <c r="Q68" s="254"/>
      <c r="R68" s="272"/>
      <c r="S68" s="254"/>
      <c r="U68" s="260"/>
      <c r="V68" s="260"/>
      <c r="W68" s="260"/>
      <c r="X68" s="269"/>
      <c r="Y68" s="260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4"/>
      <c r="P69" s="254"/>
      <c r="Q69" s="254"/>
      <c r="R69" s="272"/>
      <c r="S69" s="254"/>
      <c r="U69" s="260"/>
      <c r="V69" s="260"/>
      <c r="W69" s="260"/>
      <c r="X69" s="269"/>
      <c r="Y69" s="260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4"/>
      <c r="P70" s="254"/>
      <c r="Q70" s="254"/>
      <c r="R70" s="272"/>
      <c r="S70" s="254"/>
      <c r="U70" s="260"/>
      <c r="V70" s="260"/>
      <c r="W70" s="260"/>
      <c r="X70" s="269"/>
      <c r="Y70" s="260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4"/>
      <c r="P71" s="254"/>
      <c r="Q71" s="254"/>
      <c r="R71" s="272"/>
      <c r="S71" s="254"/>
      <c r="U71" s="260"/>
      <c r="V71" s="260"/>
      <c r="W71" s="260"/>
      <c r="X71" s="269"/>
      <c r="Y71" s="260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4"/>
      <c r="P72" s="254"/>
      <c r="Q72" s="254"/>
      <c r="R72" s="272"/>
      <c r="S72" s="254"/>
      <c r="U72" s="260"/>
      <c r="V72" s="260"/>
      <c r="W72" s="260"/>
      <c r="X72" s="269"/>
      <c r="Y72" s="260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4"/>
      <c r="P73" s="254"/>
      <c r="Q73" s="254"/>
      <c r="R73" s="272"/>
      <c r="S73" s="254"/>
      <c r="U73" s="260"/>
      <c r="V73" s="260"/>
      <c r="W73" s="260"/>
      <c r="X73" s="269"/>
      <c r="Y73" s="260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4"/>
      <c r="P74" s="254"/>
      <c r="Q74" s="254"/>
      <c r="R74" s="272"/>
      <c r="S74" s="254"/>
      <c r="U74" s="260"/>
      <c r="V74" s="260"/>
      <c r="W74" s="260"/>
      <c r="X74" s="269"/>
      <c r="Y74" s="260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4"/>
      <c r="P75" s="254"/>
      <c r="Q75" s="254"/>
      <c r="R75" s="272"/>
      <c r="S75" s="254"/>
      <c r="U75" s="260"/>
      <c r="V75" s="260"/>
      <c r="W75" s="260"/>
      <c r="X75" s="269"/>
      <c r="Y75" s="260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4"/>
      <c r="P76" s="254"/>
      <c r="Q76" s="254"/>
      <c r="R76" s="272"/>
      <c r="S76" s="254"/>
      <c r="U76" s="260"/>
      <c r="V76" s="260"/>
      <c r="W76" s="260"/>
      <c r="X76" s="269"/>
      <c r="Y76" s="260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4"/>
      <c r="P77" s="254"/>
      <c r="Q77" s="254"/>
      <c r="R77" s="272"/>
      <c r="S77" s="254"/>
      <c r="U77" s="260"/>
      <c r="V77" s="260"/>
      <c r="W77" s="260"/>
      <c r="X77" s="269"/>
      <c r="Y77" s="260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4"/>
      <c r="P78" s="254"/>
      <c r="Q78" s="254"/>
      <c r="R78" s="272"/>
      <c r="S78" s="254"/>
      <c r="U78" s="260"/>
      <c r="V78" s="260"/>
      <c r="W78" s="260"/>
      <c r="X78" s="269"/>
      <c r="Y78" s="260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4"/>
      <c r="P79" s="254"/>
      <c r="Q79" s="254"/>
      <c r="R79" s="272"/>
      <c r="S79" s="254"/>
      <c r="U79" s="260"/>
      <c r="V79" s="260"/>
      <c r="W79" s="260"/>
      <c r="X79" s="269"/>
      <c r="Y79" s="260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58"/>
      <c r="P80" s="258"/>
      <c r="Q80" s="258"/>
      <c r="R80" s="272"/>
      <c r="S80" s="258"/>
      <c r="T80" s="29"/>
      <c r="U80" s="262"/>
      <c r="V80" s="262"/>
      <c r="W80" s="262"/>
      <c r="X80" s="269"/>
      <c r="Y80" s="262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58"/>
      <c r="P81" s="258"/>
      <c r="Q81" s="258"/>
      <c r="R81" s="272"/>
      <c r="S81" s="258"/>
      <c r="T81" s="29"/>
      <c r="U81" s="262"/>
      <c r="V81" s="262"/>
      <c r="W81" s="262"/>
      <c r="X81" s="269"/>
      <c r="Y81" s="262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0">
        <v>11</v>
      </c>
      <c r="P82" s="250">
        <v>11</v>
      </c>
      <c r="Q82" s="250">
        <f>ROUND(P82/3,0)</f>
        <v>4</v>
      </c>
      <c r="R82" s="271">
        <f>O82+Q82</f>
        <v>15</v>
      </c>
      <c r="S82" s="250">
        <f>J82-R82</f>
        <v>0</v>
      </c>
      <c r="T82" s="31"/>
      <c r="U82" s="251">
        <v>1102596.57</v>
      </c>
      <c r="V82" s="251">
        <v>1102596.57</v>
      </c>
      <c r="W82" s="251">
        <f>ROUND(V82/3,2)</f>
        <v>367532.19</v>
      </c>
      <c r="X82" s="268">
        <f>U82+W82</f>
        <v>1470128.76</v>
      </c>
      <c r="Y82" s="251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4"/>
      <c r="P83" s="254"/>
      <c r="Q83" s="254"/>
      <c r="R83" s="254"/>
      <c r="S83" s="254"/>
      <c r="U83" s="254"/>
      <c r="V83" s="254"/>
      <c r="W83" s="276"/>
      <c r="X83" s="276"/>
      <c r="Y83" s="276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4"/>
      <c r="P84" s="254"/>
      <c r="Q84" s="254"/>
      <c r="R84" s="254"/>
      <c r="S84" s="254"/>
      <c r="U84" s="254"/>
      <c r="V84" s="254"/>
      <c r="W84" s="276"/>
      <c r="X84" s="276"/>
      <c r="Y84" s="276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4"/>
      <c r="P85" s="254"/>
      <c r="Q85" s="254"/>
      <c r="R85" s="254"/>
      <c r="S85" s="254"/>
      <c r="U85" s="254"/>
      <c r="V85" s="254"/>
      <c r="W85" s="276"/>
      <c r="X85" s="276"/>
      <c r="Y85" s="276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4"/>
      <c r="P86" s="254"/>
      <c r="Q86" s="254"/>
      <c r="R86" s="254"/>
      <c r="S86" s="254"/>
      <c r="U86" s="254"/>
      <c r="V86" s="254"/>
      <c r="W86" s="276"/>
      <c r="X86" s="276"/>
      <c r="Y86" s="276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4"/>
      <c r="P87" s="254"/>
      <c r="Q87" s="254"/>
      <c r="R87" s="254"/>
      <c r="S87" s="254"/>
      <c r="U87" s="254"/>
      <c r="V87" s="254"/>
      <c r="W87" s="276"/>
      <c r="X87" s="276"/>
      <c r="Y87" s="276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4"/>
      <c r="P88" s="254"/>
      <c r="Q88" s="254"/>
      <c r="R88" s="254"/>
      <c r="S88" s="254"/>
      <c r="T88" s="4"/>
      <c r="U88" s="254"/>
      <c r="V88" s="254"/>
      <c r="W88" s="276"/>
      <c r="X88" s="276"/>
      <c r="Y88" s="276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4"/>
      <c r="P89" s="254"/>
      <c r="Q89" s="254"/>
      <c r="R89" s="254"/>
      <c r="S89" s="254"/>
      <c r="U89" s="254"/>
      <c r="V89" s="254"/>
      <c r="W89" s="276"/>
      <c r="X89" s="276"/>
      <c r="Y89" s="276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4"/>
      <c r="P90" s="254"/>
      <c r="Q90" s="254"/>
      <c r="R90" s="254"/>
      <c r="S90" s="254"/>
      <c r="U90" s="254"/>
      <c r="V90" s="254"/>
      <c r="W90" s="276"/>
      <c r="X90" s="276"/>
      <c r="Y90" s="276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4"/>
      <c r="P91" s="254"/>
      <c r="Q91" s="254"/>
      <c r="R91" s="254"/>
      <c r="S91" s="254"/>
      <c r="U91" s="254"/>
      <c r="V91" s="254"/>
      <c r="W91" s="276"/>
      <c r="X91" s="276"/>
      <c r="Y91" s="276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4"/>
      <c r="P92" s="254"/>
      <c r="Q92" s="254"/>
      <c r="R92" s="254"/>
      <c r="S92" s="254"/>
      <c r="U92" s="254"/>
      <c r="V92" s="254"/>
      <c r="W92" s="276"/>
      <c r="X92" s="276"/>
      <c r="Y92" s="276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4"/>
      <c r="P93" s="254"/>
      <c r="Q93" s="254"/>
      <c r="R93" s="254"/>
      <c r="S93" s="254"/>
      <c r="U93" s="254"/>
      <c r="V93" s="254"/>
      <c r="W93" s="276"/>
      <c r="X93" s="276"/>
      <c r="Y93" s="276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4"/>
      <c r="P94" s="254"/>
      <c r="Q94" s="254"/>
      <c r="R94" s="254"/>
      <c r="S94" s="254"/>
      <c r="U94" s="254"/>
      <c r="V94" s="254"/>
      <c r="W94" s="276"/>
      <c r="X94" s="276"/>
      <c r="Y94" s="276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4"/>
      <c r="P95" s="254"/>
      <c r="Q95" s="254"/>
      <c r="R95" s="254"/>
      <c r="S95" s="254"/>
      <c r="U95" s="254"/>
      <c r="V95" s="254"/>
      <c r="W95" s="276"/>
      <c r="X95" s="276"/>
      <c r="Y95" s="276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4"/>
      <c r="P96" s="254"/>
      <c r="Q96" s="254"/>
      <c r="R96" s="254"/>
      <c r="S96" s="254"/>
      <c r="U96" s="254"/>
      <c r="V96" s="254"/>
      <c r="W96" s="276"/>
      <c r="X96" s="276"/>
      <c r="Y96" s="276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4"/>
      <c r="P97" s="254"/>
      <c r="Q97" s="254"/>
      <c r="R97" s="254"/>
      <c r="S97" s="254"/>
      <c r="U97" s="254"/>
      <c r="V97" s="254"/>
      <c r="W97" s="276"/>
      <c r="X97" s="276"/>
      <c r="Y97" s="276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4"/>
      <c r="P98" s="254"/>
      <c r="Q98" s="254"/>
      <c r="R98" s="254"/>
      <c r="S98" s="254"/>
      <c r="U98" s="254"/>
      <c r="V98" s="254"/>
      <c r="W98" s="276"/>
      <c r="X98" s="276"/>
      <c r="Y98" s="276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4"/>
      <c r="P99" s="254"/>
      <c r="Q99" s="254"/>
      <c r="R99" s="254"/>
      <c r="S99" s="254"/>
      <c r="U99" s="254"/>
      <c r="V99" s="254"/>
      <c r="W99" s="276"/>
      <c r="X99" s="276"/>
      <c r="Y99" s="276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4"/>
      <c r="P100" s="254"/>
      <c r="Q100" s="254"/>
      <c r="R100" s="254"/>
      <c r="S100" s="254"/>
      <c r="U100" s="254"/>
      <c r="V100" s="254"/>
      <c r="W100" s="276"/>
      <c r="X100" s="276"/>
      <c r="Y100" s="276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4"/>
      <c r="P101" s="254"/>
      <c r="Q101" s="254"/>
      <c r="R101" s="254"/>
      <c r="S101" s="254"/>
      <c r="U101" s="254"/>
      <c r="V101" s="254"/>
      <c r="W101" s="276"/>
      <c r="X101" s="276"/>
      <c r="Y101" s="276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4"/>
      <c r="P102" s="254"/>
      <c r="Q102" s="254"/>
      <c r="R102" s="254"/>
      <c r="S102" s="254"/>
      <c r="U102" s="254"/>
      <c r="V102" s="254"/>
      <c r="W102" s="276"/>
      <c r="X102" s="276"/>
      <c r="Y102" s="276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4"/>
      <c r="P103" s="254"/>
      <c r="Q103" s="254"/>
      <c r="R103" s="254"/>
      <c r="S103" s="254"/>
      <c r="U103" s="254"/>
      <c r="V103" s="254"/>
      <c r="W103" s="276"/>
      <c r="X103" s="276"/>
      <c r="Y103" s="276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138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4"/>
      <c r="P104" s="254"/>
      <c r="Q104" s="254"/>
      <c r="R104" s="254"/>
      <c r="S104" s="254"/>
      <c r="U104" s="254"/>
      <c r="V104" s="254"/>
      <c r="W104" s="276"/>
      <c r="X104" s="276"/>
      <c r="Y104" s="276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139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4"/>
      <c r="P105" s="254"/>
      <c r="Q105" s="254"/>
      <c r="R105" s="254"/>
      <c r="S105" s="254"/>
      <c r="U105" s="254"/>
      <c r="V105" s="254"/>
      <c r="W105" s="276"/>
      <c r="X105" s="276"/>
      <c r="Y105" s="276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4"/>
      <c r="P106" s="254"/>
      <c r="Q106" s="254"/>
      <c r="R106" s="254"/>
      <c r="S106" s="254"/>
      <c r="U106" s="254"/>
      <c r="V106" s="254"/>
      <c r="W106" s="276"/>
      <c r="X106" s="276"/>
      <c r="Y106" s="276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2">
        <f>SUM(O9:O82)</f>
        <v>2873</v>
      </c>
      <c r="P107" s="252">
        <f t="shared" ref="P107:S107" si="8">SUM(P9:P82)</f>
        <v>2872</v>
      </c>
      <c r="Q107" s="252">
        <f t="shared" si="8"/>
        <v>958</v>
      </c>
      <c r="R107" s="252">
        <f t="shared" si="8"/>
        <v>3831</v>
      </c>
      <c r="S107" s="252">
        <f t="shared" si="8"/>
        <v>-1</v>
      </c>
      <c r="U107" s="278">
        <f>SUM(U9:U82)</f>
        <v>180617417.52000001</v>
      </c>
      <c r="V107" s="278">
        <f t="shared" ref="V107:Y107" si="9">SUM(V9:V82)</f>
        <v>180617417.49999997</v>
      </c>
      <c r="W107" s="278">
        <f t="shared" si="9"/>
        <v>60205805.829999998</v>
      </c>
      <c r="X107" s="278">
        <f t="shared" si="9"/>
        <v>240823223.34999999</v>
      </c>
      <c r="Y107" s="278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0">
        <v>110</v>
      </c>
      <c r="P108" s="250">
        <v>110</v>
      </c>
      <c r="Q108" s="254">
        <f>ROUND(P108/3,0)</f>
        <v>37</v>
      </c>
      <c r="R108" s="254">
        <f>O108+Q108</f>
        <v>147</v>
      </c>
      <c r="S108" s="254">
        <f>J108-R108</f>
        <v>0</v>
      </c>
      <c r="U108" s="251">
        <v>13004734.880000001</v>
      </c>
      <c r="V108" s="251">
        <v>13004734.869999999</v>
      </c>
      <c r="W108" s="251">
        <f>ROUND(V108/3,2)</f>
        <v>4334911.62</v>
      </c>
      <c r="X108" s="268">
        <f>U108+W108</f>
        <v>17339646.5</v>
      </c>
      <c r="Y108" s="251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2">
        <f>O107+O108</f>
        <v>2983</v>
      </c>
      <c r="P109" s="252">
        <f t="shared" ref="P109:S109" si="11">P107+P108</f>
        <v>2982</v>
      </c>
      <c r="Q109" s="252">
        <f t="shared" si="11"/>
        <v>995</v>
      </c>
      <c r="R109" s="252">
        <f t="shared" si="11"/>
        <v>3978</v>
      </c>
      <c r="S109" s="252">
        <f t="shared" si="11"/>
        <v>-1</v>
      </c>
      <c r="U109" s="278">
        <f>U107+U108</f>
        <v>193622152.40000001</v>
      </c>
      <c r="V109" s="278">
        <f t="shared" ref="V109:Y109" si="12">V107+V108</f>
        <v>193622152.36999997</v>
      </c>
      <c r="W109" s="278">
        <f t="shared" si="12"/>
        <v>64540717.449999996</v>
      </c>
      <c r="X109" s="278">
        <f t="shared" si="12"/>
        <v>258162869.84999999</v>
      </c>
      <c r="Y109" s="278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80" t="s">
        <v>145</v>
      </c>
      <c r="C113" s="381"/>
      <c r="D113" s="382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380" t="s">
        <v>144</v>
      </c>
      <c r="C114" s="381"/>
      <c r="D114" s="382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257" priority="14" operator="lessThan">
      <formula>0</formula>
    </cfRule>
  </conditionalFormatting>
  <conditionalFormatting sqref="H110:H111 J110:K111">
    <cfRule type="cellIs" dxfId="256" priority="12" operator="lessThan">
      <formula>0</formula>
    </cfRule>
  </conditionalFormatting>
  <conditionalFormatting sqref="H7:H109 J7:L8 J9:K109">
    <cfRule type="cellIs" dxfId="255" priority="13" operator="lessThan">
      <formula>0</formula>
    </cfRule>
  </conditionalFormatting>
  <conditionalFormatting sqref="L110:L111">
    <cfRule type="cellIs" dxfId="254" priority="10" operator="lessThan">
      <formula>0</formula>
    </cfRule>
  </conditionalFormatting>
  <conditionalFormatting sqref="L9:L109">
    <cfRule type="cellIs" dxfId="253" priority="11" operator="lessThan">
      <formula>0</formula>
    </cfRule>
  </conditionalFormatting>
  <conditionalFormatting sqref="E54">
    <cfRule type="cellIs" dxfId="252" priority="9" operator="lessThan">
      <formula>0</formula>
    </cfRule>
  </conditionalFormatting>
  <conditionalFormatting sqref="F110:F111">
    <cfRule type="cellIs" dxfId="251" priority="7" operator="lessThan">
      <formula>0</formula>
    </cfRule>
  </conditionalFormatting>
  <conditionalFormatting sqref="F9:F109">
    <cfRule type="cellIs" dxfId="250" priority="8" operator="lessThan">
      <formula>0</formula>
    </cfRule>
  </conditionalFormatting>
  <conditionalFormatting sqref="G7:G8">
    <cfRule type="cellIs" dxfId="249" priority="6" operator="lessThan">
      <formula>0</formula>
    </cfRule>
  </conditionalFormatting>
  <conditionalFormatting sqref="G110:G111">
    <cfRule type="cellIs" dxfId="248" priority="4" operator="lessThan">
      <formula>0</formula>
    </cfRule>
  </conditionalFormatting>
  <conditionalFormatting sqref="G9:G109">
    <cfRule type="cellIs" dxfId="247" priority="5" operator="lessThan">
      <formula>0</formula>
    </cfRule>
  </conditionalFormatting>
  <conditionalFormatting sqref="M7:M8">
    <cfRule type="cellIs" dxfId="246" priority="3" operator="lessThan">
      <formula>0</formula>
    </cfRule>
  </conditionalFormatting>
  <conditionalFormatting sqref="M110:M111">
    <cfRule type="cellIs" dxfId="245" priority="1" operator="lessThan">
      <formula>0</formula>
    </cfRule>
  </conditionalFormatting>
  <conditionalFormatting sqref="M9:M109">
    <cfRule type="cellIs" dxfId="244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6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250</v>
      </c>
    </row>
    <row r="2" spans="1:26" ht="67.5" customHeight="1" x14ac:dyDescent="0.35">
      <c r="A2" s="386" t="s">
        <v>305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26" ht="42" customHeight="1" x14ac:dyDescent="0.35">
      <c r="A3" s="387" t="s">
        <v>0</v>
      </c>
      <c r="B3" s="390" t="s">
        <v>1</v>
      </c>
      <c r="C3" s="384" t="s">
        <v>115</v>
      </c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26" ht="18.75" customHeight="1" x14ac:dyDescent="0.35">
      <c r="A4" s="388"/>
      <c r="B4" s="391"/>
      <c r="C4" s="385" t="s">
        <v>289</v>
      </c>
      <c r="D4" s="385" t="s">
        <v>290</v>
      </c>
      <c r="E4" s="385" t="s">
        <v>303</v>
      </c>
      <c r="F4" s="379" t="s">
        <v>254</v>
      </c>
      <c r="G4" s="379" t="s">
        <v>146</v>
      </c>
      <c r="H4" s="385" t="s">
        <v>147</v>
      </c>
      <c r="I4" s="385" t="s">
        <v>291</v>
      </c>
      <c r="J4" s="385" t="s">
        <v>292</v>
      </c>
      <c r="K4" s="385" t="s">
        <v>304</v>
      </c>
      <c r="L4" s="379" t="s">
        <v>255</v>
      </c>
      <c r="M4" s="379" t="s">
        <v>143</v>
      </c>
    </row>
    <row r="5" spans="1:26" ht="234" customHeight="1" x14ac:dyDescent="0.3">
      <c r="A5" s="389"/>
      <c r="B5" s="392"/>
      <c r="C5" s="385"/>
      <c r="D5" s="385"/>
      <c r="E5" s="385"/>
      <c r="F5" s="379"/>
      <c r="G5" s="379"/>
      <c r="H5" s="385"/>
      <c r="I5" s="385"/>
      <c r="J5" s="385"/>
      <c r="K5" s="385"/>
      <c r="L5" s="379"/>
      <c r="M5" s="379"/>
      <c r="O5" s="264" t="s">
        <v>309</v>
      </c>
      <c r="P5" s="264" t="s">
        <v>310</v>
      </c>
      <c r="Q5" s="267" t="s">
        <v>311</v>
      </c>
      <c r="R5" s="274" t="s">
        <v>312</v>
      </c>
      <c r="S5" s="264" t="s">
        <v>313</v>
      </c>
      <c r="T5" s="265"/>
      <c r="U5" s="266" t="s">
        <v>309</v>
      </c>
      <c r="V5" s="266" t="s">
        <v>310</v>
      </c>
      <c r="W5" s="267" t="s">
        <v>311</v>
      </c>
      <c r="X5" s="275" t="s">
        <v>312</v>
      </c>
      <c r="Y5" s="266" t="s">
        <v>313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4"/>
      <c r="P6" s="254"/>
      <c r="Q6" s="255"/>
      <c r="R6" s="254"/>
      <c r="S6" s="254"/>
      <c r="U6" s="254"/>
      <c r="V6" s="254"/>
      <c r="W6" s="254"/>
      <c r="X6" s="254"/>
      <c r="Y6" s="254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4"/>
      <c r="P7" s="254"/>
      <c r="Q7" s="255"/>
      <c r="R7" s="254"/>
      <c r="S7" s="254"/>
      <c r="U7" s="254"/>
      <c r="V7" s="254"/>
      <c r="W7" s="254"/>
      <c r="X7" s="254"/>
      <c r="Y7" s="254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4"/>
      <c r="P8" s="254"/>
      <c r="Q8" s="255"/>
      <c r="R8" s="254"/>
      <c r="S8" s="254"/>
      <c r="U8" s="254"/>
      <c r="V8" s="254"/>
      <c r="W8" s="254"/>
      <c r="X8" s="254"/>
      <c r="Y8" s="254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0">
        <v>1851</v>
      </c>
      <c r="P9" s="250">
        <v>1899</v>
      </c>
      <c r="Q9" s="256">
        <f>ROUND(P9/3,0)</f>
        <v>633</v>
      </c>
      <c r="R9" s="271">
        <f>O9+Q9</f>
        <v>2484</v>
      </c>
      <c r="S9" s="250">
        <f>J9-R9</f>
        <v>32</v>
      </c>
      <c r="U9" s="251">
        <v>136838168.75999999</v>
      </c>
      <c r="V9" s="251">
        <v>137685252.81</v>
      </c>
      <c r="W9" s="251">
        <f>ROUND(V9/3,2)</f>
        <v>45895084.270000003</v>
      </c>
      <c r="X9" s="268">
        <f>U9+W9</f>
        <v>182733253.03</v>
      </c>
      <c r="Y9" s="251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4"/>
      <c r="P10" s="254"/>
      <c r="Q10" s="255"/>
      <c r="R10" s="272"/>
      <c r="S10" s="254"/>
      <c r="U10" s="260"/>
      <c r="V10" s="260"/>
      <c r="W10" s="260"/>
      <c r="X10" s="269"/>
      <c r="Y10" s="260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4"/>
      <c r="P11" s="254"/>
      <c r="Q11" s="255"/>
      <c r="R11" s="272"/>
      <c r="S11" s="254"/>
      <c r="U11" s="260"/>
      <c r="V11" s="260"/>
      <c r="W11" s="260"/>
      <c r="X11" s="269"/>
      <c r="Y11" s="260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7"/>
      <c r="P12" s="257"/>
      <c r="Q12" s="257"/>
      <c r="R12" s="273"/>
      <c r="S12" s="257"/>
      <c r="T12" s="17"/>
      <c r="U12" s="261"/>
      <c r="V12" s="261"/>
      <c r="W12" s="261"/>
      <c r="X12" s="270"/>
      <c r="Y12" s="261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4"/>
      <c r="P13" s="254"/>
      <c r="Q13" s="255"/>
      <c r="R13" s="272"/>
      <c r="S13" s="254"/>
      <c r="U13" s="260"/>
      <c r="V13" s="260"/>
      <c r="W13" s="260"/>
      <c r="X13" s="269"/>
      <c r="Y13" s="260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4"/>
      <c r="P14" s="254"/>
      <c r="Q14" s="255"/>
      <c r="R14" s="272"/>
      <c r="S14" s="254"/>
      <c r="U14" s="260"/>
      <c r="V14" s="260"/>
      <c r="W14" s="260"/>
      <c r="X14" s="269"/>
      <c r="Y14" s="260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4"/>
      <c r="P15" s="254"/>
      <c r="Q15" s="255"/>
      <c r="R15" s="272"/>
      <c r="S15" s="254"/>
      <c r="U15" s="260"/>
      <c r="V15" s="260"/>
      <c r="W15" s="260"/>
      <c r="X15" s="269"/>
      <c r="Y15" s="260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4"/>
      <c r="P16" s="254"/>
      <c r="Q16" s="255"/>
      <c r="R16" s="272"/>
      <c r="S16" s="254"/>
      <c r="U16" s="260"/>
      <c r="V16" s="260"/>
      <c r="W16" s="260"/>
      <c r="X16" s="269"/>
      <c r="Y16" s="260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4"/>
      <c r="P17" s="254"/>
      <c r="Q17" s="255"/>
      <c r="R17" s="272"/>
      <c r="S17" s="254"/>
      <c r="U17" s="260"/>
      <c r="V17" s="260"/>
      <c r="W17" s="260"/>
      <c r="X17" s="269"/>
      <c r="Y17" s="260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4"/>
      <c r="P18" s="254"/>
      <c r="Q18" s="255"/>
      <c r="R18" s="272"/>
      <c r="S18" s="254"/>
      <c r="U18" s="260"/>
      <c r="V18" s="260"/>
      <c r="W18" s="260"/>
      <c r="X18" s="269"/>
      <c r="Y18" s="260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4"/>
      <c r="P19" s="254"/>
      <c r="Q19" s="255"/>
      <c r="R19" s="272"/>
      <c r="S19" s="254"/>
      <c r="U19" s="260"/>
      <c r="V19" s="260"/>
      <c r="W19" s="260"/>
      <c r="X19" s="269"/>
      <c r="Y19" s="260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4"/>
      <c r="P20" s="254"/>
      <c r="Q20" s="255"/>
      <c r="R20" s="272"/>
      <c r="S20" s="254"/>
      <c r="U20" s="260"/>
      <c r="V20" s="260"/>
      <c r="W20" s="260"/>
      <c r="X20" s="269"/>
      <c r="Y20" s="260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4"/>
      <c r="P21" s="254"/>
      <c r="Q21" s="255"/>
      <c r="R21" s="272"/>
      <c r="S21" s="254"/>
      <c r="U21" s="260"/>
      <c r="V21" s="260"/>
      <c r="W21" s="260"/>
      <c r="X21" s="269"/>
      <c r="Y21" s="260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7"/>
      <c r="P22" s="257"/>
      <c r="Q22" s="257"/>
      <c r="R22" s="273"/>
      <c r="S22" s="257"/>
      <c r="T22" s="17"/>
      <c r="U22" s="261"/>
      <c r="V22" s="261"/>
      <c r="W22" s="261"/>
      <c r="X22" s="270"/>
      <c r="Y22" s="261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0">
        <v>50</v>
      </c>
      <c r="P23" s="250">
        <v>34</v>
      </c>
      <c r="Q23" s="256">
        <f>ROUND(P23/3,0)</f>
        <v>11</v>
      </c>
      <c r="R23" s="271">
        <f>O23+Q23</f>
        <v>61</v>
      </c>
      <c r="S23" s="250">
        <f>J23-R23</f>
        <v>-10</v>
      </c>
      <c r="U23" s="251">
        <v>639664.18000000005</v>
      </c>
      <c r="V23" s="251">
        <v>318561.83</v>
      </c>
      <c r="W23" s="251">
        <f>ROUND(V23/3,2)</f>
        <v>106187.28</v>
      </c>
      <c r="X23" s="268">
        <f>U23+W23</f>
        <v>745851.46000000008</v>
      </c>
      <c r="Y23" s="251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4"/>
      <c r="P24" s="254"/>
      <c r="Q24" s="255"/>
      <c r="R24" s="272"/>
      <c r="S24" s="254"/>
      <c r="U24" s="260"/>
      <c r="V24" s="260"/>
      <c r="W24" s="260"/>
      <c r="X24" s="269"/>
      <c r="Y24" s="260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4"/>
      <c r="P25" s="254"/>
      <c r="Q25" s="255"/>
      <c r="R25" s="272"/>
      <c r="S25" s="254"/>
      <c r="U25" s="260"/>
      <c r="V25" s="260"/>
      <c r="W25" s="260"/>
      <c r="X25" s="269"/>
      <c r="Y25" s="260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7"/>
      <c r="P26" s="257"/>
      <c r="Q26" s="257"/>
      <c r="R26" s="273"/>
      <c r="S26" s="257"/>
      <c r="T26" s="17"/>
      <c r="U26" s="261"/>
      <c r="V26" s="261"/>
      <c r="W26" s="261"/>
      <c r="X26" s="270"/>
      <c r="Y26" s="261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0">
        <v>35</v>
      </c>
      <c r="P27" s="250">
        <v>23</v>
      </c>
      <c r="Q27" s="256">
        <f>ROUND(P27/3,0)</f>
        <v>8</v>
      </c>
      <c r="R27" s="271">
        <f>O27+Q27</f>
        <v>43</v>
      </c>
      <c r="S27" s="250">
        <f>J27-R27</f>
        <v>-8</v>
      </c>
      <c r="U27" s="251">
        <v>395121.52</v>
      </c>
      <c r="V27" s="251">
        <v>225352.25</v>
      </c>
      <c r="W27" s="251">
        <f>ROUND(V27/3,2)</f>
        <v>75117.42</v>
      </c>
      <c r="X27" s="268">
        <f>U27+W27</f>
        <v>470238.94</v>
      </c>
      <c r="Y27" s="251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0">
        <v>17</v>
      </c>
      <c r="P28" s="250">
        <v>17</v>
      </c>
      <c r="Q28" s="256">
        <f>ROUND(P28/3,0)</f>
        <v>6</v>
      </c>
      <c r="R28" s="271">
        <f>O28+Q28</f>
        <v>23</v>
      </c>
      <c r="S28" s="250">
        <f>J28-R28</f>
        <v>0</v>
      </c>
      <c r="U28" s="251">
        <v>157734.5</v>
      </c>
      <c r="V28" s="251">
        <v>159351.67999999999</v>
      </c>
      <c r="W28" s="251">
        <f>ROUND(V28/3,2)</f>
        <v>53117.23</v>
      </c>
      <c r="X28" s="268">
        <f>U28+W28</f>
        <v>210851.73</v>
      </c>
      <c r="Y28" s="251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0">
        <v>0</v>
      </c>
      <c r="P29" s="250">
        <v>0</v>
      </c>
      <c r="Q29" s="255"/>
      <c r="R29" s="272"/>
      <c r="S29" s="254"/>
      <c r="U29" s="260"/>
      <c r="V29" s="260"/>
      <c r="W29" s="260"/>
      <c r="X29" s="269"/>
      <c r="Y29" s="260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0">
        <v>0</v>
      </c>
      <c r="P30" s="250">
        <v>0</v>
      </c>
      <c r="Q30" s="255"/>
      <c r="R30" s="272"/>
      <c r="S30" s="254"/>
      <c r="U30" s="260"/>
      <c r="V30" s="260"/>
      <c r="W30" s="260"/>
      <c r="X30" s="269"/>
      <c r="Y30" s="260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0">
        <v>17</v>
      </c>
      <c r="P31" s="250">
        <v>15</v>
      </c>
      <c r="Q31" s="256">
        <f>ROUND(P31/3,0)</f>
        <v>5</v>
      </c>
      <c r="R31" s="271">
        <f>O31+Q31</f>
        <v>22</v>
      </c>
      <c r="S31" s="250">
        <f>J31-R31</f>
        <v>-1</v>
      </c>
      <c r="U31" s="251">
        <v>166428.98000000001</v>
      </c>
      <c r="V31" s="251">
        <v>137701.85</v>
      </c>
      <c r="W31" s="251">
        <f>ROUND(V31/3,2)</f>
        <v>45900.62</v>
      </c>
      <c r="X31" s="268">
        <f>U31+W31</f>
        <v>212329.60000000001</v>
      </c>
      <c r="Y31" s="251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0">
        <v>0</v>
      </c>
      <c r="P32" s="250">
        <v>0</v>
      </c>
      <c r="Q32" s="255"/>
      <c r="R32" s="272"/>
      <c r="S32" s="254"/>
      <c r="U32" s="260"/>
      <c r="V32" s="260"/>
      <c r="W32" s="260"/>
      <c r="X32" s="269"/>
      <c r="Y32" s="260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0">
        <v>0</v>
      </c>
      <c r="P33" s="250">
        <v>0</v>
      </c>
      <c r="Q33" s="255"/>
      <c r="R33" s="272"/>
      <c r="S33" s="254"/>
      <c r="U33" s="260"/>
      <c r="V33" s="260"/>
      <c r="W33" s="260"/>
      <c r="X33" s="269"/>
      <c r="Y33" s="260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0">
        <v>0</v>
      </c>
      <c r="P34" s="250">
        <v>0</v>
      </c>
      <c r="Q34" s="255"/>
      <c r="R34" s="272"/>
      <c r="S34" s="254"/>
      <c r="U34" s="260"/>
      <c r="V34" s="260"/>
      <c r="W34" s="260"/>
      <c r="X34" s="269"/>
      <c r="Y34" s="260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0">
        <v>0</v>
      </c>
      <c r="P35" s="250">
        <v>0</v>
      </c>
      <c r="Q35" s="255"/>
      <c r="R35" s="272"/>
      <c r="S35" s="254"/>
      <c r="U35" s="260"/>
      <c r="V35" s="260"/>
      <c r="W35" s="260"/>
      <c r="X35" s="269"/>
      <c r="Y35" s="260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0">
        <v>12</v>
      </c>
      <c r="P36" s="250">
        <v>12</v>
      </c>
      <c r="Q36" s="256">
        <f>ROUND(P36/3,0)</f>
        <v>4</v>
      </c>
      <c r="R36" s="271">
        <f>O36+Q36</f>
        <v>16</v>
      </c>
      <c r="S36" s="250">
        <f>J36-R36</f>
        <v>0</v>
      </c>
      <c r="U36" s="251">
        <v>111342</v>
      </c>
      <c r="V36" s="251">
        <v>111412.77</v>
      </c>
      <c r="W36" s="251">
        <f>ROUND(V36/3,2)</f>
        <v>37137.589999999997</v>
      </c>
      <c r="X36" s="268">
        <f>U36+W36</f>
        <v>148479.59</v>
      </c>
      <c r="Y36" s="251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0">
        <v>0</v>
      </c>
      <c r="P37" s="250">
        <v>0</v>
      </c>
      <c r="Q37" s="255"/>
      <c r="R37" s="272"/>
      <c r="S37" s="254"/>
      <c r="U37" s="260"/>
      <c r="V37" s="260"/>
      <c r="W37" s="260"/>
      <c r="X37" s="269"/>
      <c r="Y37" s="260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0">
        <v>48</v>
      </c>
      <c r="P38" s="250">
        <v>29</v>
      </c>
      <c r="Q38" s="256">
        <f>ROUND(P38/3,0)</f>
        <v>10</v>
      </c>
      <c r="R38" s="271">
        <f>O38+Q38</f>
        <v>58</v>
      </c>
      <c r="S38" s="250">
        <f>J38-R38</f>
        <v>-13</v>
      </c>
      <c r="U38" s="251">
        <v>693689.74</v>
      </c>
      <c r="V38" s="251">
        <v>261698.23</v>
      </c>
      <c r="W38" s="251">
        <f>ROUND(V38/3,2)</f>
        <v>87232.74</v>
      </c>
      <c r="X38" s="268">
        <f>U38+W38</f>
        <v>780922.48</v>
      </c>
      <c r="Y38" s="251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0">
        <v>0</v>
      </c>
      <c r="P39" s="250">
        <v>0</v>
      </c>
      <c r="Q39" s="255"/>
      <c r="R39" s="272"/>
      <c r="S39" s="254"/>
      <c r="U39" s="260"/>
      <c r="V39" s="260"/>
      <c r="W39" s="260"/>
      <c r="X39" s="269"/>
      <c r="Y39" s="260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0">
        <v>0</v>
      </c>
      <c r="P40" s="250">
        <v>0</v>
      </c>
      <c r="Q40" s="255"/>
      <c r="R40" s="272"/>
      <c r="S40" s="254"/>
      <c r="U40" s="260"/>
      <c r="V40" s="260"/>
      <c r="W40" s="260"/>
      <c r="X40" s="269"/>
      <c r="Y40" s="260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0">
        <v>26</v>
      </c>
      <c r="P41" s="250">
        <v>26</v>
      </c>
      <c r="Q41" s="256">
        <f>ROUND(P41/3,0)</f>
        <v>9</v>
      </c>
      <c r="R41" s="271">
        <f>O41+Q41</f>
        <v>35</v>
      </c>
      <c r="S41" s="250">
        <f>J41-R41</f>
        <v>-1</v>
      </c>
      <c r="U41" s="251">
        <v>236814.04</v>
      </c>
      <c r="V41" s="251">
        <v>233721.2</v>
      </c>
      <c r="W41" s="251">
        <f>ROUND(V41/3,2)</f>
        <v>77907.070000000007</v>
      </c>
      <c r="X41" s="268">
        <f>U41+W41</f>
        <v>314721.11</v>
      </c>
      <c r="Y41" s="251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4"/>
      <c r="P42" s="254"/>
      <c r="Q42" s="255"/>
      <c r="R42" s="272"/>
      <c r="S42" s="254"/>
      <c r="U42" s="260"/>
      <c r="V42" s="260"/>
      <c r="W42" s="260"/>
      <c r="X42" s="269"/>
      <c r="Y42" s="260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4"/>
      <c r="P43" s="254"/>
      <c r="Q43" s="255"/>
      <c r="R43" s="272"/>
      <c r="S43" s="254"/>
      <c r="U43" s="260"/>
      <c r="V43" s="260"/>
      <c r="W43" s="260"/>
      <c r="X43" s="269"/>
      <c r="Y43" s="260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4"/>
      <c r="P44" s="254"/>
      <c r="Q44" s="255"/>
      <c r="R44" s="272"/>
      <c r="S44" s="254"/>
      <c r="U44" s="260"/>
      <c r="V44" s="260"/>
      <c r="W44" s="260"/>
      <c r="X44" s="269"/>
      <c r="Y44" s="260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4"/>
      <c r="P45" s="254"/>
      <c r="Q45" s="255"/>
      <c r="R45" s="272"/>
      <c r="S45" s="254"/>
      <c r="U45" s="260"/>
      <c r="V45" s="260"/>
      <c r="W45" s="260"/>
      <c r="X45" s="269"/>
      <c r="Y45" s="260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4"/>
      <c r="P46" s="254"/>
      <c r="Q46" s="255"/>
      <c r="R46" s="272"/>
      <c r="S46" s="254"/>
      <c r="U46" s="260"/>
      <c r="V46" s="260"/>
      <c r="W46" s="260"/>
      <c r="X46" s="269"/>
      <c r="Y46" s="260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4"/>
      <c r="P47" s="254"/>
      <c r="Q47" s="255"/>
      <c r="R47" s="272"/>
      <c r="S47" s="254"/>
      <c r="U47" s="260"/>
      <c r="V47" s="260"/>
      <c r="W47" s="260"/>
      <c r="X47" s="269"/>
      <c r="Y47" s="260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4"/>
      <c r="P48" s="254"/>
      <c r="Q48" s="255"/>
      <c r="R48" s="272"/>
      <c r="S48" s="254"/>
      <c r="U48" s="260"/>
      <c r="V48" s="260"/>
      <c r="W48" s="260"/>
      <c r="X48" s="269"/>
      <c r="Y48" s="260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4"/>
      <c r="P49" s="254"/>
      <c r="Q49" s="255"/>
      <c r="R49" s="272"/>
      <c r="S49" s="254"/>
      <c r="U49" s="260"/>
      <c r="V49" s="260"/>
      <c r="W49" s="260"/>
      <c r="X49" s="269"/>
      <c r="Y49" s="260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4"/>
      <c r="P50" s="254"/>
      <c r="Q50" s="255"/>
      <c r="R50" s="272"/>
      <c r="S50" s="254"/>
      <c r="U50" s="260"/>
      <c r="V50" s="260"/>
      <c r="W50" s="260"/>
      <c r="X50" s="269"/>
      <c r="Y50" s="260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4"/>
      <c r="P51" s="254"/>
      <c r="Q51" s="255"/>
      <c r="R51" s="272"/>
      <c r="S51" s="254"/>
      <c r="U51" s="260"/>
      <c r="V51" s="260"/>
      <c r="W51" s="260"/>
      <c r="X51" s="269"/>
      <c r="Y51" s="260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4"/>
      <c r="P52" s="254"/>
      <c r="Q52" s="255"/>
      <c r="R52" s="272"/>
      <c r="S52" s="254"/>
      <c r="U52" s="260"/>
      <c r="V52" s="260"/>
      <c r="W52" s="260"/>
      <c r="X52" s="269"/>
      <c r="Y52" s="260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4"/>
      <c r="P53" s="254"/>
      <c r="Q53" s="255"/>
      <c r="R53" s="272"/>
      <c r="S53" s="254"/>
      <c r="U53" s="260"/>
      <c r="V53" s="260"/>
      <c r="W53" s="260"/>
      <c r="X53" s="269"/>
      <c r="Y53" s="260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4"/>
      <c r="P54" s="254"/>
      <c r="Q54" s="255"/>
      <c r="R54" s="272"/>
      <c r="S54" s="254"/>
      <c r="U54" s="260"/>
      <c r="V54" s="260"/>
      <c r="W54" s="260"/>
      <c r="X54" s="269"/>
      <c r="Y54" s="260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4"/>
      <c r="P55" s="254"/>
      <c r="Q55" s="255"/>
      <c r="R55" s="272"/>
      <c r="S55" s="254"/>
      <c r="U55" s="260"/>
      <c r="V55" s="260"/>
      <c r="W55" s="260"/>
      <c r="X55" s="269"/>
      <c r="Y55" s="260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7"/>
      <c r="P56" s="257"/>
      <c r="Q56" s="257"/>
      <c r="R56" s="273"/>
      <c r="S56" s="257"/>
      <c r="T56" s="17"/>
      <c r="U56" s="261"/>
      <c r="V56" s="261"/>
      <c r="W56" s="261"/>
      <c r="X56" s="270"/>
      <c r="Y56" s="261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7"/>
      <c r="P57" s="257"/>
      <c r="Q57" s="257"/>
      <c r="R57" s="273"/>
      <c r="S57" s="257"/>
      <c r="T57" s="17"/>
      <c r="U57" s="261"/>
      <c r="V57" s="261"/>
      <c r="W57" s="261"/>
      <c r="X57" s="270"/>
      <c r="Y57" s="261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4"/>
      <c r="P58" s="254"/>
      <c r="Q58" s="255"/>
      <c r="R58" s="272"/>
      <c r="S58" s="254"/>
      <c r="U58" s="260"/>
      <c r="V58" s="260"/>
      <c r="W58" s="260"/>
      <c r="X58" s="269"/>
      <c r="Y58" s="260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4"/>
      <c r="P59" s="254"/>
      <c r="Q59" s="255"/>
      <c r="R59" s="272"/>
      <c r="S59" s="254"/>
      <c r="U59" s="260"/>
      <c r="V59" s="260"/>
      <c r="W59" s="260"/>
      <c r="X59" s="269"/>
      <c r="Y59" s="260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4"/>
      <c r="P60" s="254"/>
      <c r="Q60" s="255"/>
      <c r="R60" s="272"/>
      <c r="S60" s="254"/>
      <c r="U60" s="260"/>
      <c r="V60" s="260"/>
      <c r="W60" s="260"/>
      <c r="X60" s="269"/>
      <c r="Y60" s="260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4"/>
      <c r="P61" s="254"/>
      <c r="Q61" s="255"/>
      <c r="R61" s="272"/>
      <c r="S61" s="254"/>
      <c r="U61" s="260"/>
      <c r="V61" s="260"/>
      <c r="W61" s="260"/>
      <c r="X61" s="269"/>
      <c r="Y61" s="260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4"/>
      <c r="P62" s="254"/>
      <c r="Q62" s="255"/>
      <c r="R62" s="272"/>
      <c r="S62" s="254"/>
      <c r="U62" s="260"/>
      <c r="V62" s="260"/>
      <c r="W62" s="260"/>
      <c r="X62" s="269"/>
      <c r="Y62" s="260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7"/>
      <c r="P63" s="257"/>
      <c r="Q63" s="257"/>
      <c r="R63" s="273"/>
      <c r="S63" s="257"/>
      <c r="T63" s="17"/>
      <c r="U63" s="261"/>
      <c r="V63" s="261"/>
      <c r="W63" s="261"/>
      <c r="X63" s="270"/>
      <c r="Y63" s="261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4"/>
      <c r="P64" s="254"/>
      <c r="Q64" s="255"/>
      <c r="R64" s="272"/>
      <c r="S64" s="254"/>
      <c r="U64" s="260"/>
      <c r="V64" s="260"/>
      <c r="W64" s="260"/>
      <c r="X64" s="269"/>
      <c r="Y64" s="260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4"/>
      <c r="P65" s="254"/>
      <c r="Q65" s="255"/>
      <c r="R65" s="272"/>
      <c r="S65" s="254"/>
      <c r="U65" s="260"/>
      <c r="V65" s="260"/>
      <c r="W65" s="260"/>
      <c r="X65" s="269"/>
      <c r="Y65" s="260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4"/>
      <c r="P66" s="254"/>
      <c r="Q66" s="255"/>
      <c r="R66" s="272"/>
      <c r="S66" s="254"/>
      <c r="U66" s="260"/>
      <c r="V66" s="260"/>
      <c r="W66" s="260"/>
      <c r="X66" s="269"/>
      <c r="Y66" s="260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4"/>
      <c r="P67" s="254"/>
      <c r="Q67" s="255"/>
      <c r="R67" s="272"/>
      <c r="S67" s="254"/>
      <c r="U67" s="260"/>
      <c r="V67" s="260"/>
      <c r="W67" s="260"/>
      <c r="X67" s="269"/>
      <c r="Y67" s="260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4"/>
      <c r="P68" s="254"/>
      <c r="Q68" s="255"/>
      <c r="R68" s="272"/>
      <c r="S68" s="254"/>
      <c r="U68" s="260"/>
      <c r="V68" s="260"/>
      <c r="W68" s="260"/>
      <c r="X68" s="269"/>
      <c r="Y68" s="260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4"/>
      <c r="P69" s="254"/>
      <c r="Q69" s="255"/>
      <c r="R69" s="272"/>
      <c r="S69" s="254"/>
      <c r="U69" s="260"/>
      <c r="V69" s="260"/>
      <c r="W69" s="260"/>
      <c r="X69" s="269"/>
      <c r="Y69" s="260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4"/>
      <c r="P70" s="254"/>
      <c r="Q70" s="255"/>
      <c r="R70" s="272"/>
      <c r="S70" s="254"/>
      <c r="U70" s="260"/>
      <c r="V70" s="260"/>
      <c r="W70" s="260"/>
      <c r="X70" s="269"/>
      <c r="Y70" s="260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4"/>
      <c r="P71" s="254"/>
      <c r="Q71" s="255"/>
      <c r="R71" s="272"/>
      <c r="S71" s="254"/>
      <c r="U71" s="260"/>
      <c r="V71" s="260"/>
      <c r="W71" s="260"/>
      <c r="X71" s="269"/>
      <c r="Y71" s="260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4"/>
      <c r="P72" s="254"/>
      <c r="Q72" s="255"/>
      <c r="R72" s="272"/>
      <c r="S72" s="254"/>
      <c r="U72" s="260"/>
      <c r="V72" s="260"/>
      <c r="W72" s="260"/>
      <c r="X72" s="269"/>
      <c r="Y72" s="260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4"/>
      <c r="P73" s="254"/>
      <c r="Q73" s="255"/>
      <c r="R73" s="272"/>
      <c r="S73" s="254"/>
      <c r="U73" s="260"/>
      <c r="V73" s="260"/>
      <c r="W73" s="260"/>
      <c r="X73" s="269"/>
      <c r="Y73" s="260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4"/>
      <c r="P74" s="254"/>
      <c r="Q74" s="255"/>
      <c r="R74" s="272"/>
      <c r="S74" s="254"/>
      <c r="U74" s="260"/>
      <c r="V74" s="260"/>
      <c r="W74" s="260"/>
      <c r="X74" s="269"/>
      <c r="Y74" s="260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4"/>
      <c r="P75" s="254"/>
      <c r="Q75" s="255"/>
      <c r="R75" s="272"/>
      <c r="S75" s="254"/>
      <c r="U75" s="260"/>
      <c r="V75" s="260"/>
      <c r="W75" s="260"/>
      <c r="X75" s="269"/>
      <c r="Y75" s="260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4"/>
      <c r="P76" s="254"/>
      <c r="Q76" s="255"/>
      <c r="R76" s="272"/>
      <c r="S76" s="254"/>
      <c r="U76" s="260"/>
      <c r="V76" s="260"/>
      <c r="W76" s="260"/>
      <c r="X76" s="269"/>
      <c r="Y76" s="260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4"/>
      <c r="P77" s="254"/>
      <c r="Q77" s="255"/>
      <c r="R77" s="272"/>
      <c r="S77" s="254"/>
      <c r="U77" s="260"/>
      <c r="V77" s="260"/>
      <c r="W77" s="260"/>
      <c r="X77" s="269"/>
      <c r="Y77" s="260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4"/>
      <c r="P78" s="254"/>
      <c r="Q78" s="255"/>
      <c r="R78" s="272"/>
      <c r="S78" s="254"/>
      <c r="U78" s="260"/>
      <c r="V78" s="260"/>
      <c r="W78" s="260"/>
      <c r="X78" s="269"/>
      <c r="Y78" s="260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4"/>
      <c r="P79" s="254"/>
      <c r="Q79" s="255"/>
      <c r="R79" s="272"/>
      <c r="S79" s="254"/>
      <c r="U79" s="260"/>
      <c r="V79" s="260"/>
      <c r="W79" s="260"/>
      <c r="X79" s="269"/>
      <c r="Y79" s="260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58"/>
      <c r="P80" s="258"/>
      <c r="Q80" s="258"/>
      <c r="R80" s="272"/>
      <c r="S80" s="258"/>
      <c r="T80" s="29"/>
      <c r="U80" s="262"/>
      <c r="V80" s="262"/>
      <c r="W80" s="262"/>
      <c r="X80" s="269"/>
      <c r="Y80" s="262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58"/>
      <c r="P81" s="258"/>
      <c r="Q81" s="258"/>
      <c r="R81" s="272"/>
      <c r="S81" s="258"/>
      <c r="T81" s="29"/>
      <c r="U81" s="262"/>
      <c r="V81" s="262"/>
      <c r="W81" s="262"/>
      <c r="X81" s="269"/>
      <c r="Y81" s="262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59"/>
      <c r="P82" s="259"/>
      <c r="Q82" s="259"/>
      <c r="R82" s="273"/>
      <c r="S82" s="259"/>
      <c r="T82" s="31"/>
      <c r="U82" s="263"/>
      <c r="V82" s="263"/>
      <c r="W82" s="263"/>
      <c r="X82" s="270"/>
      <c r="Y82" s="263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49"/>
      <c r="V83" s="249"/>
      <c r="W83" s="249"/>
      <c r="X83" s="249"/>
      <c r="Y83" s="249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49"/>
      <c r="V84" s="249"/>
      <c r="W84" s="249"/>
      <c r="X84" s="249"/>
      <c r="Y84" s="249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49"/>
      <c r="V85" s="249"/>
      <c r="W85" s="249"/>
      <c r="X85" s="249"/>
      <c r="Y85" s="249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49"/>
      <c r="V86" s="249"/>
      <c r="W86" s="249"/>
      <c r="X86" s="249"/>
      <c r="Y86" s="249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49"/>
      <c r="V87" s="249"/>
      <c r="W87" s="249"/>
      <c r="X87" s="249"/>
      <c r="Y87" s="249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7"/>
      <c r="R88" s="4"/>
      <c r="S88" s="4"/>
      <c r="T88" s="4"/>
      <c r="U88" s="249"/>
      <c r="V88" s="249"/>
      <c r="W88" s="249"/>
      <c r="X88" s="249"/>
      <c r="Y88" s="249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49"/>
      <c r="V89" s="249"/>
      <c r="W89" s="249"/>
      <c r="X89" s="249"/>
      <c r="Y89" s="249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49"/>
      <c r="V90" s="249"/>
      <c r="W90" s="249"/>
      <c r="X90" s="249"/>
      <c r="Y90" s="249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49"/>
      <c r="V91" s="249"/>
      <c r="W91" s="249"/>
      <c r="X91" s="249"/>
      <c r="Y91" s="249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49"/>
      <c r="V92" s="249"/>
      <c r="W92" s="249"/>
      <c r="X92" s="249"/>
      <c r="Y92" s="249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49"/>
      <c r="V93" s="249"/>
      <c r="W93" s="249"/>
      <c r="X93" s="249"/>
      <c r="Y93" s="249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49"/>
      <c r="V94" s="249"/>
      <c r="W94" s="249"/>
      <c r="X94" s="249"/>
      <c r="Y94" s="249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49"/>
      <c r="V95" s="249"/>
      <c r="W95" s="249"/>
      <c r="X95" s="249"/>
      <c r="Y95" s="249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49"/>
      <c r="V96" s="249"/>
      <c r="W96" s="249"/>
      <c r="X96" s="249"/>
      <c r="Y96" s="249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49"/>
      <c r="V97" s="249"/>
      <c r="W97" s="249"/>
      <c r="X97" s="249"/>
      <c r="Y97" s="249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49"/>
      <c r="V98" s="249"/>
      <c r="W98" s="249"/>
      <c r="X98" s="249"/>
      <c r="Y98" s="249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49"/>
      <c r="V99" s="249"/>
      <c r="W99" s="249"/>
      <c r="X99" s="249"/>
      <c r="Y99" s="249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49"/>
      <c r="V100" s="249"/>
      <c r="W100" s="249"/>
      <c r="X100" s="249"/>
      <c r="Y100" s="249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49"/>
      <c r="V101" s="249"/>
      <c r="W101" s="249"/>
      <c r="X101" s="249"/>
      <c r="Y101" s="249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49"/>
      <c r="V102" s="249"/>
      <c r="W102" s="249"/>
      <c r="X102" s="249"/>
      <c r="Y102" s="249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49"/>
      <c r="V103" s="249"/>
      <c r="W103" s="249"/>
      <c r="X103" s="249"/>
      <c r="Y103" s="249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138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49"/>
      <c r="V104" s="249"/>
      <c r="W104" s="249"/>
      <c r="X104" s="249"/>
      <c r="Y104" s="249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139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49"/>
      <c r="V105" s="249"/>
      <c r="W105" s="249"/>
      <c r="X105" s="249"/>
      <c r="Y105" s="249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49"/>
      <c r="V106" s="249"/>
      <c r="W106" s="249"/>
      <c r="X106" s="249"/>
      <c r="Y106" s="249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2">
        <f>SUM(O9:O82)</f>
        <v>2056</v>
      </c>
      <c r="P107" s="252">
        <f>SUM(P9:P82)</f>
        <v>2055</v>
      </c>
      <c r="Q107" s="252">
        <f>SUM(Q9:Q82)</f>
        <v>686</v>
      </c>
      <c r="R107" s="252">
        <f t="shared" ref="R107:S107" si="14">SUM(R9:R82)</f>
        <v>2742</v>
      </c>
      <c r="S107" s="252">
        <f t="shared" si="14"/>
        <v>-1</v>
      </c>
      <c r="U107" s="253">
        <f>SUM(U9:U41)</f>
        <v>139238963.72</v>
      </c>
      <c r="V107" s="253">
        <f>SUM(V9:V41)</f>
        <v>139133052.62</v>
      </c>
      <c r="W107" s="253">
        <f t="shared" ref="W107:Y107" si="15">SUM(W9:W41)</f>
        <v>46377684.220000006</v>
      </c>
      <c r="X107" s="253">
        <f t="shared" si="15"/>
        <v>185616647.94</v>
      </c>
      <c r="Y107" s="253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0">
        <v>12</v>
      </c>
      <c r="P108" s="250">
        <v>12</v>
      </c>
      <c r="Q108" s="254">
        <f>ROUND(P108/3,0)</f>
        <v>4</v>
      </c>
      <c r="R108" s="254">
        <f>O108+Q108</f>
        <v>16</v>
      </c>
      <c r="S108" s="254">
        <f>J108-R108</f>
        <v>0</v>
      </c>
      <c r="U108" s="251">
        <v>471013.29</v>
      </c>
      <c r="V108" s="251">
        <v>471013.29</v>
      </c>
      <c r="W108" s="251">
        <f>ROUND(V108/3,2)</f>
        <v>157004.43</v>
      </c>
      <c r="X108" s="268">
        <f>U108+W108</f>
        <v>628017.72</v>
      </c>
      <c r="Y108" s="251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2">
        <f>O107+O108</f>
        <v>2068</v>
      </c>
      <c r="P109" s="252">
        <f t="shared" ref="P109:S109" si="17">P107+P108</f>
        <v>2067</v>
      </c>
      <c r="Q109" s="252">
        <f t="shared" si="17"/>
        <v>690</v>
      </c>
      <c r="R109" s="252">
        <f t="shared" si="17"/>
        <v>2758</v>
      </c>
      <c r="S109" s="252">
        <f t="shared" si="17"/>
        <v>-1</v>
      </c>
      <c r="U109" s="278">
        <f>U107+U108</f>
        <v>139709977.00999999</v>
      </c>
      <c r="V109" s="278">
        <f t="shared" ref="V109:Y109" si="18">V107+V108</f>
        <v>139604065.91</v>
      </c>
      <c r="W109" s="278">
        <f t="shared" si="18"/>
        <v>46534688.650000006</v>
      </c>
      <c r="X109" s="278">
        <f t="shared" si="18"/>
        <v>186244665.66</v>
      </c>
      <c r="Y109" s="278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380" t="s">
        <v>145</v>
      </c>
      <c r="C113" s="381"/>
      <c r="D113" s="382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380" t="s">
        <v>144</v>
      </c>
      <c r="C114" s="381"/>
      <c r="D114" s="382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243" priority="17" operator="lessThan">
      <formula>0</formula>
    </cfRule>
  </conditionalFormatting>
  <conditionalFormatting sqref="J110:K111">
    <cfRule type="cellIs" dxfId="242" priority="15" operator="lessThan">
      <formula>0</formula>
    </cfRule>
  </conditionalFormatting>
  <conditionalFormatting sqref="J7:L8 J9:K109">
    <cfRule type="cellIs" dxfId="241" priority="16" operator="lessThan">
      <formula>0</formula>
    </cfRule>
  </conditionalFormatting>
  <conditionalFormatting sqref="L110:L111">
    <cfRule type="cellIs" dxfId="240" priority="13" operator="lessThan">
      <formula>0</formula>
    </cfRule>
  </conditionalFormatting>
  <conditionalFormatting sqref="L9:L109">
    <cfRule type="cellIs" dxfId="239" priority="14" operator="lessThan">
      <formula>0</formula>
    </cfRule>
  </conditionalFormatting>
  <conditionalFormatting sqref="L9:L111">
    <cfRule type="cellIs" dxfId="238" priority="12" operator="greaterThan">
      <formula>100</formula>
    </cfRule>
  </conditionalFormatting>
  <conditionalFormatting sqref="D7:G8 E10:E22 D9:E9 D83:E106 D10:D82 D108:E111">
    <cfRule type="cellIs" dxfId="237" priority="11" operator="lessThan">
      <formula>0</formula>
    </cfRule>
  </conditionalFormatting>
  <conditionalFormatting sqref="E23:E82">
    <cfRule type="cellIs" dxfId="236" priority="10" operator="lessThan">
      <formula>0</formula>
    </cfRule>
  </conditionalFormatting>
  <conditionalFormatting sqref="F110:G111">
    <cfRule type="cellIs" dxfId="235" priority="8" operator="lessThan">
      <formula>0</formula>
    </cfRule>
  </conditionalFormatting>
  <conditionalFormatting sqref="F9:G109">
    <cfRule type="cellIs" dxfId="234" priority="9" operator="lessThan">
      <formula>0</formula>
    </cfRule>
  </conditionalFormatting>
  <conditionalFormatting sqref="F9:G111">
    <cfRule type="cellIs" dxfId="233" priority="7" operator="greaterThan">
      <formula>100</formula>
    </cfRule>
  </conditionalFormatting>
  <conditionalFormatting sqref="D107">
    <cfRule type="cellIs" dxfId="232" priority="6" operator="lessThan">
      <formula>0</formula>
    </cfRule>
  </conditionalFormatting>
  <conditionalFormatting sqref="E107">
    <cfRule type="cellIs" dxfId="231" priority="5" operator="lessThan">
      <formula>0</formula>
    </cfRule>
  </conditionalFormatting>
  <conditionalFormatting sqref="M7:M8">
    <cfRule type="cellIs" dxfId="230" priority="4" operator="lessThan">
      <formula>0</formula>
    </cfRule>
  </conditionalFormatting>
  <conditionalFormatting sqref="M110:M111">
    <cfRule type="cellIs" dxfId="229" priority="2" operator="lessThan">
      <formula>0</formula>
    </cfRule>
  </conditionalFormatting>
  <conditionalFormatting sqref="M9:M109">
    <cfRule type="cellIs" dxfId="228" priority="3" operator="lessThan">
      <formula>0</formula>
    </cfRule>
  </conditionalFormatting>
  <conditionalFormatting sqref="M9:M111">
    <cfRule type="cellIs" dxfId="227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394" t="s">
        <v>125</v>
      </c>
      <c r="B2" s="394"/>
      <c r="C2" s="394"/>
      <c r="D2" s="394"/>
      <c r="E2" s="394"/>
      <c r="F2" s="394"/>
      <c r="G2" s="394"/>
      <c r="H2" s="394"/>
    </row>
    <row r="3" spans="1:9" ht="30" customHeight="1" x14ac:dyDescent="0.3">
      <c r="A3" s="394" t="s">
        <v>174</v>
      </c>
      <c r="B3" s="394"/>
      <c r="C3" s="394"/>
      <c r="D3" s="394"/>
      <c r="E3" s="394"/>
      <c r="F3" s="394"/>
      <c r="G3" s="394"/>
      <c r="H3" s="394"/>
    </row>
    <row r="4" spans="1:9" ht="30.75" customHeight="1" x14ac:dyDescent="0.3">
      <c r="A4" s="395" t="s">
        <v>129</v>
      </c>
      <c r="B4" s="395"/>
      <c r="C4" s="395"/>
      <c r="D4" s="395"/>
      <c r="E4" s="395"/>
      <c r="F4" s="395"/>
      <c r="G4" s="395"/>
      <c r="H4" s="395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396" t="s">
        <v>0</v>
      </c>
      <c r="B6" s="398" t="s">
        <v>122</v>
      </c>
      <c r="C6" s="374" t="s">
        <v>114</v>
      </c>
      <c r="D6" s="375"/>
      <c r="E6" s="400"/>
      <c r="F6" s="376" t="s">
        <v>115</v>
      </c>
      <c r="G6" s="376"/>
      <c r="H6" s="376"/>
    </row>
    <row r="7" spans="1:9" ht="45.75" customHeight="1" x14ac:dyDescent="0.3">
      <c r="A7" s="397"/>
      <c r="B7" s="399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131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148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141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132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133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140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142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134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135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136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150</v>
      </c>
      <c r="C22" s="137" t="s">
        <v>155</v>
      </c>
      <c r="D22" s="138"/>
      <c r="E22" s="138"/>
      <c r="F22" s="137" t="s">
        <v>156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178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175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176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177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152</v>
      </c>
      <c r="C28" s="412">
        <f>ДС_2019_Пр.27!C111+ДС_2019_Пр.27!F111</f>
        <v>1509538718.21</v>
      </c>
      <c r="D28" s="412"/>
    </row>
    <row r="29" spans="1:10" ht="25.5" hidden="1" customHeight="1" x14ac:dyDescent="0.3">
      <c r="B29" s="134" t="s">
        <v>151</v>
      </c>
      <c r="C29" s="412">
        <f>ROUND(C28/12*2,2)</f>
        <v>251589786.37</v>
      </c>
      <c r="D29" s="412"/>
    </row>
    <row r="30" spans="1:10" ht="39" hidden="1" x14ac:dyDescent="0.3">
      <c r="B30" s="133" t="s">
        <v>153</v>
      </c>
      <c r="C30" s="412">
        <f>88853146.97+31942361.83</f>
        <v>120795508.8</v>
      </c>
      <c r="D30" s="412"/>
    </row>
    <row r="31" spans="1:10" ht="39" hidden="1" x14ac:dyDescent="0.3">
      <c r="B31" s="133" t="s">
        <v>154</v>
      </c>
      <c r="C31" s="412">
        <f>ROUND(C30/C29*100,2)</f>
        <v>48.01</v>
      </c>
      <c r="D31" s="412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165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166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167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183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184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179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180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181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169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170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171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168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182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192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191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185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186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187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193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194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195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188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189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190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25" t="s">
        <v>125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BN2" s="214"/>
    </row>
    <row r="3" spans="1:73" ht="30" customHeight="1" x14ac:dyDescent="0.35">
      <c r="A3" s="394" t="s">
        <v>235</v>
      </c>
      <c r="B3" s="394"/>
      <c r="C3" s="394"/>
      <c r="D3" s="394"/>
      <c r="E3" s="394"/>
      <c r="F3" s="394"/>
      <c r="G3" s="394"/>
      <c r="H3" s="394"/>
      <c r="I3" s="394"/>
      <c r="L3" s="421" t="s">
        <v>203</v>
      </c>
      <c r="M3" s="421"/>
      <c r="N3" s="421"/>
      <c r="R3" s="214"/>
      <c r="X3" s="421" t="s">
        <v>207</v>
      </c>
      <c r="Y3" s="421"/>
      <c r="Z3" s="421"/>
      <c r="AH3" s="214"/>
      <c r="AN3" s="421" t="s">
        <v>223</v>
      </c>
      <c r="AO3" s="421"/>
      <c r="AP3" s="421"/>
      <c r="AX3" s="214"/>
      <c r="BD3" s="421" t="s">
        <v>228</v>
      </c>
      <c r="BE3" s="421"/>
      <c r="BF3" s="421"/>
      <c r="BN3" s="214"/>
    </row>
    <row r="4" spans="1:73" ht="30" customHeight="1" x14ac:dyDescent="0.3">
      <c r="A4" s="193"/>
      <c r="B4" s="193"/>
      <c r="C4" s="422" t="s">
        <v>212</v>
      </c>
      <c r="D4" s="422"/>
      <c r="E4" s="422"/>
      <c r="O4" s="426"/>
      <c r="P4" s="426"/>
      <c r="Q4" s="426"/>
      <c r="R4" s="214"/>
      <c r="AA4" s="422" t="s">
        <v>214</v>
      </c>
      <c r="AB4" s="422"/>
      <c r="AC4" s="422"/>
      <c r="AE4" s="418" t="s">
        <v>215</v>
      </c>
      <c r="AF4" s="418"/>
      <c r="AG4" s="418"/>
      <c r="AH4" s="214"/>
      <c r="AQ4" s="422" t="s">
        <v>233</v>
      </c>
      <c r="AR4" s="422"/>
      <c r="AS4" s="422"/>
      <c r="AU4" s="418" t="s">
        <v>226</v>
      </c>
      <c r="AV4" s="418"/>
      <c r="AW4" s="418"/>
      <c r="AX4" s="214"/>
      <c r="BG4" s="422" t="s">
        <v>236</v>
      </c>
      <c r="BH4" s="422"/>
      <c r="BI4" s="422"/>
      <c r="BK4" s="428" t="s">
        <v>241</v>
      </c>
      <c r="BL4" s="428"/>
      <c r="BM4" s="428"/>
      <c r="BN4" s="214"/>
      <c r="BO4" s="414" t="s">
        <v>241</v>
      </c>
      <c r="BP4" s="414"/>
      <c r="BQ4" s="414"/>
      <c r="BS4" s="416" t="s">
        <v>241</v>
      </c>
      <c r="BT4" s="416"/>
      <c r="BU4" s="416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396" t="s">
        <v>0</v>
      </c>
      <c r="B6" s="427" t="s">
        <v>216</v>
      </c>
      <c r="C6" s="413" t="s">
        <v>197</v>
      </c>
      <c r="D6" s="413"/>
      <c r="E6" s="413"/>
      <c r="F6" s="168"/>
      <c r="G6" s="424" t="s">
        <v>205</v>
      </c>
      <c r="H6" s="424"/>
      <c r="I6" s="424"/>
      <c r="J6" s="420" t="s">
        <v>213</v>
      </c>
      <c r="L6" s="419" t="s">
        <v>209</v>
      </c>
      <c r="M6" s="419"/>
      <c r="N6" s="419"/>
      <c r="O6" s="413" t="s">
        <v>204</v>
      </c>
      <c r="P6" s="413"/>
      <c r="Q6" s="413"/>
      <c r="R6" s="214"/>
      <c r="S6" s="424" t="s">
        <v>206</v>
      </c>
      <c r="T6" s="424"/>
      <c r="U6" s="424"/>
      <c r="V6" s="420" t="s">
        <v>208</v>
      </c>
      <c r="X6" s="419" t="s">
        <v>210</v>
      </c>
      <c r="Y6" s="419"/>
      <c r="Z6" s="419"/>
      <c r="AA6" s="423" t="s">
        <v>211</v>
      </c>
      <c r="AB6" s="423"/>
      <c r="AC6" s="423"/>
      <c r="AE6" s="413" t="s">
        <v>225</v>
      </c>
      <c r="AF6" s="413"/>
      <c r="AG6" s="413"/>
      <c r="AH6" s="214"/>
      <c r="AI6" s="424" t="s">
        <v>220</v>
      </c>
      <c r="AJ6" s="424"/>
      <c r="AK6" s="424"/>
      <c r="AL6" s="420" t="s">
        <v>221</v>
      </c>
      <c r="AN6" s="419" t="s">
        <v>222</v>
      </c>
      <c r="AO6" s="419"/>
      <c r="AP6" s="419"/>
      <c r="AQ6" s="423" t="s">
        <v>224</v>
      </c>
      <c r="AR6" s="423"/>
      <c r="AS6" s="423"/>
      <c r="AU6" s="413" t="s">
        <v>227</v>
      </c>
      <c r="AV6" s="413"/>
      <c r="AW6" s="413"/>
      <c r="AX6" s="214"/>
      <c r="AY6" s="424" t="s">
        <v>237</v>
      </c>
      <c r="AZ6" s="424"/>
      <c r="BA6" s="424"/>
      <c r="BB6" s="420" t="s">
        <v>238</v>
      </c>
      <c r="BD6" s="419" t="s">
        <v>239</v>
      </c>
      <c r="BE6" s="419"/>
      <c r="BF6" s="419"/>
      <c r="BG6" s="423" t="s">
        <v>240</v>
      </c>
      <c r="BH6" s="423"/>
      <c r="BI6" s="423"/>
      <c r="BK6" s="413" t="s">
        <v>242</v>
      </c>
      <c r="BL6" s="413"/>
      <c r="BM6" s="413"/>
      <c r="BN6" s="214"/>
      <c r="BO6" s="415" t="s">
        <v>251</v>
      </c>
      <c r="BP6" s="415"/>
      <c r="BQ6" s="415"/>
      <c r="BS6" s="417" t="s">
        <v>252</v>
      </c>
      <c r="BT6" s="417"/>
      <c r="BU6" s="417"/>
    </row>
    <row r="7" spans="1:73" ht="74.25" customHeight="1" x14ac:dyDescent="0.3">
      <c r="A7" s="397"/>
      <c r="B7" s="399"/>
      <c r="C7" s="49" t="s">
        <v>198</v>
      </c>
      <c r="D7" s="225" t="s">
        <v>199</v>
      </c>
      <c r="E7" s="192" t="s">
        <v>200</v>
      </c>
      <c r="F7" s="4"/>
      <c r="G7" s="49" t="s">
        <v>201</v>
      </c>
      <c r="H7" s="49" t="s">
        <v>202</v>
      </c>
      <c r="I7" s="190" t="s">
        <v>196</v>
      </c>
      <c r="J7" s="420"/>
      <c r="L7" s="49" t="s">
        <v>198</v>
      </c>
      <c r="M7" s="49" t="s">
        <v>199</v>
      </c>
      <c r="N7" s="192" t="s">
        <v>200</v>
      </c>
      <c r="O7" s="49" t="s">
        <v>198</v>
      </c>
      <c r="P7" s="49" t="s">
        <v>199</v>
      </c>
      <c r="Q7" s="192" t="s">
        <v>200</v>
      </c>
      <c r="R7" s="214"/>
      <c r="S7" s="49" t="s">
        <v>201</v>
      </c>
      <c r="T7" s="49" t="s">
        <v>149</v>
      </c>
      <c r="U7" s="190" t="s">
        <v>219</v>
      </c>
      <c r="V7" s="420"/>
      <c r="X7" s="49" t="s">
        <v>198</v>
      </c>
      <c r="Y7" s="49" t="s">
        <v>199</v>
      </c>
      <c r="Z7" s="192" t="s">
        <v>200</v>
      </c>
      <c r="AA7" s="49" t="s">
        <v>198</v>
      </c>
      <c r="AB7" s="49" t="s">
        <v>199</v>
      </c>
      <c r="AC7" s="192" t="s">
        <v>200</v>
      </c>
      <c r="AE7" s="49" t="s">
        <v>198</v>
      </c>
      <c r="AF7" s="49" t="s">
        <v>199</v>
      </c>
      <c r="AG7" s="192" t="s">
        <v>200</v>
      </c>
      <c r="AH7" s="214"/>
      <c r="AI7" s="49" t="s">
        <v>201</v>
      </c>
      <c r="AJ7" s="49" t="s">
        <v>149</v>
      </c>
      <c r="AK7" s="190" t="s">
        <v>219</v>
      </c>
      <c r="AL7" s="420"/>
      <c r="AN7" s="49" t="s">
        <v>198</v>
      </c>
      <c r="AO7" s="49" t="s">
        <v>199</v>
      </c>
      <c r="AP7" s="192" t="s">
        <v>200</v>
      </c>
      <c r="AQ7" s="49" t="s">
        <v>198</v>
      </c>
      <c r="AR7" s="49" t="s">
        <v>199</v>
      </c>
      <c r="AS7" s="192" t="s">
        <v>200</v>
      </c>
      <c r="AU7" s="49" t="s">
        <v>198</v>
      </c>
      <c r="AV7" s="49" t="s">
        <v>199</v>
      </c>
      <c r="AW7" s="192" t="s">
        <v>200</v>
      </c>
      <c r="AX7" s="214"/>
      <c r="AY7" s="49" t="s">
        <v>201</v>
      </c>
      <c r="AZ7" s="49" t="s">
        <v>149</v>
      </c>
      <c r="BA7" s="190" t="s">
        <v>219</v>
      </c>
      <c r="BB7" s="420"/>
      <c r="BD7" s="49" t="s">
        <v>198</v>
      </c>
      <c r="BE7" s="49" t="s">
        <v>199</v>
      </c>
      <c r="BF7" s="192" t="s">
        <v>200</v>
      </c>
      <c r="BG7" s="49" t="s">
        <v>198</v>
      </c>
      <c r="BH7" s="49" t="s">
        <v>199</v>
      </c>
      <c r="BI7" s="192" t="s">
        <v>200</v>
      </c>
      <c r="BK7" s="49" t="s">
        <v>198</v>
      </c>
      <c r="BL7" s="49" t="s">
        <v>199</v>
      </c>
      <c r="BM7" s="192" t="s">
        <v>200</v>
      </c>
      <c r="BN7" s="214"/>
      <c r="BO7" s="49" t="s">
        <v>198</v>
      </c>
      <c r="BP7" s="49" t="s">
        <v>199</v>
      </c>
      <c r="BQ7" s="192" t="s">
        <v>200</v>
      </c>
      <c r="BS7" s="49" t="s">
        <v>198</v>
      </c>
      <c r="BT7" s="49" t="s">
        <v>199</v>
      </c>
      <c r="BU7" s="192" t="s">
        <v>200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196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231</v>
      </c>
      <c r="AI13" s="213" t="s">
        <v>232</v>
      </c>
      <c r="AU13" s="142"/>
      <c r="AY13" s="213" t="s">
        <v>248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229</v>
      </c>
      <c r="BE14" s="4" t="s">
        <v>230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BD3:BF3"/>
    <mergeCell ref="BG4:BI4"/>
    <mergeCell ref="BK4:BM4"/>
    <mergeCell ref="AY6:BA6"/>
    <mergeCell ref="BB6:BB7"/>
    <mergeCell ref="BD6:BF6"/>
    <mergeCell ref="BG6:BI6"/>
    <mergeCell ref="BK6:BM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AU6:AW6"/>
    <mergeCell ref="BO4:BQ4"/>
    <mergeCell ref="BO6:BQ6"/>
    <mergeCell ref="BS4:BU4"/>
    <mergeCell ref="BS6:BU6"/>
    <mergeCell ref="AU4:AW4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394" t="s">
        <v>125</v>
      </c>
      <c r="B2" s="394"/>
      <c r="C2" s="394"/>
      <c r="D2" s="394"/>
      <c r="E2" s="394"/>
      <c r="F2" s="394"/>
      <c r="G2" s="394"/>
      <c r="H2" s="394"/>
    </row>
    <row r="3" spans="1:9" ht="30" customHeight="1" x14ac:dyDescent="0.3">
      <c r="A3" s="394" t="s">
        <v>159</v>
      </c>
      <c r="B3" s="394"/>
      <c r="C3" s="394"/>
      <c r="D3" s="394"/>
      <c r="E3" s="394"/>
      <c r="F3" s="394"/>
      <c r="G3" s="394"/>
      <c r="H3" s="394"/>
    </row>
    <row r="4" spans="1:9" ht="30.75" customHeight="1" x14ac:dyDescent="0.3">
      <c r="A4" s="395" t="s">
        <v>129</v>
      </c>
      <c r="B4" s="395"/>
      <c r="C4" s="395"/>
      <c r="D4" s="395"/>
      <c r="E4" s="395"/>
      <c r="F4" s="395"/>
      <c r="G4" s="395"/>
      <c r="H4" s="395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396" t="s">
        <v>0</v>
      </c>
      <c r="B6" s="398" t="s">
        <v>122</v>
      </c>
      <c r="C6" s="374" t="s">
        <v>114</v>
      </c>
      <c r="D6" s="375"/>
      <c r="E6" s="400"/>
      <c r="F6" s="376" t="s">
        <v>115</v>
      </c>
      <c r="G6" s="376"/>
      <c r="H6" s="376"/>
    </row>
    <row r="7" spans="1:9" ht="45.75" customHeight="1" x14ac:dyDescent="0.3">
      <c r="A7" s="397"/>
      <c r="B7" s="399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131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148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141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132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133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140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142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134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135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136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150</v>
      </c>
      <c r="C22" s="137" t="s">
        <v>155</v>
      </c>
      <c r="D22" s="138"/>
      <c r="E22" s="138"/>
      <c r="F22" s="137" t="s">
        <v>156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160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161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162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163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152</v>
      </c>
      <c r="C28" s="412">
        <f>ДС_2019_Пр.27!C111+ДС_2019_Пр.27!F111</f>
        <v>1509538718.21</v>
      </c>
      <c r="D28" s="412"/>
    </row>
    <row r="29" spans="1:10" ht="25.5" hidden="1" customHeight="1" x14ac:dyDescent="0.3">
      <c r="B29" s="134" t="s">
        <v>151</v>
      </c>
      <c r="C29" s="412">
        <f>ROUND(C28/12*2,2)</f>
        <v>251589786.37</v>
      </c>
      <c r="D29" s="412"/>
    </row>
    <row r="30" spans="1:10" ht="39" hidden="1" x14ac:dyDescent="0.3">
      <c r="B30" s="133" t="s">
        <v>153</v>
      </c>
      <c r="C30" s="412">
        <f>88853146.97+31942361.83</f>
        <v>120795508.8</v>
      </c>
      <c r="D30" s="412"/>
    </row>
    <row r="31" spans="1:10" ht="39" hidden="1" x14ac:dyDescent="0.3">
      <c r="B31" s="133" t="s">
        <v>154</v>
      </c>
      <c r="C31" s="412">
        <f>ROUND(C30/C29*100,2)</f>
        <v>48.01</v>
      </c>
      <c r="D31" s="412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394" t="s">
        <v>125</v>
      </c>
      <c r="B2" s="394"/>
      <c r="C2" s="394"/>
      <c r="D2" s="394"/>
      <c r="E2" s="394"/>
      <c r="F2" s="394"/>
      <c r="G2" s="394"/>
      <c r="H2" s="394"/>
    </row>
    <row r="3" spans="1:9" ht="30" customHeight="1" x14ac:dyDescent="0.3">
      <c r="A3" s="394" t="s">
        <v>159</v>
      </c>
      <c r="B3" s="394"/>
      <c r="C3" s="394"/>
      <c r="D3" s="394"/>
      <c r="E3" s="394"/>
      <c r="F3" s="394"/>
      <c r="G3" s="394"/>
      <c r="H3" s="394"/>
    </row>
    <row r="4" spans="1:9" ht="30.75" customHeight="1" x14ac:dyDescent="0.3">
      <c r="A4" s="395" t="s">
        <v>129</v>
      </c>
      <c r="B4" s="395"/>
      <c r="C4" s="395"/>
      <c r="D4" s="395"/>
      <c r="E4" s="395"/>
      <c r="F4" s="395"/>
      <c r="G4" s="395"/>
      <c r="H4" s="395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396" t="s">
        <v>0</v>
      </c>
      <c r="B6" s="398" t="s">
        <v>122</v>
      </c>
      <c r="C6" s="374" t="s">
        <v>114</v>
      </c>
      <c r="D6" s="375"/>
      <c r="E6" s="400"/>
      <c r="F6" s="376" t="s">
        <v>115</v>
      </c>
      <c r="G6" s="376"/>
      <c r="H6" s="376"/>
    </row>
    <row r="7" spans="1:9" ht="45.75" customHeight="1" x14ac:dyDescent="0.3">
      <c r="A7" s="397"/>
      <c r="B7" s="399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131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148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141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132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133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140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142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134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135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136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150</v>
      </c>
      <c r="C22" s="137" t="s">
        <v>155</v>
      </c>
      <c r="D22" s="138"/>
      <c r="E22" s="138"/>
      <c r="F22" s="137" t="s">
        <v>156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160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161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162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163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152</v>
      </c>
      <c r="C28" s="412">
        <f>ДС_2019_Пр.27!C111+ДС_2019_Пр.27!F111</f>
        <v>1509538718.21</v>
      </c>
      <c r="D28" s="412"/>
    </row>
    <row r="29" spans="1:10" ht="25.5" hidden="1" customHeight="1" x14ac:dyDescent="0.3">
      <c r="B29" s="134" t="s">
        <v>151</v>
      </c>
      <c r="C29" s="412">
        <f>ROUND(C28/12*2,2)</f>
        <v>251589786.37</v>
      </c>
      <c r="D29" s="412"/>
    </row>
    <row r="30" spans="1:10" ht="39" hidden="1" x14ac:dyDescent="0.3">
      <c r="B30" s="133" t="s">
        <v>153</v>
      </c>
      <c r="C30" s="412">
        <f>88853146.97+31942361.83</f>
        <v>120795508.8</v>
      </c>
      <c r="D30" s="412"/>
    </row>
    <row r="31" spans="1:10" ht="39" hidden="1" x14ac:dyDescent="0.3">
      <c r="B31" s="133" t="s">
        <v>154</v>
      </c>
      <c r="C31" s="412">
        <f>ROUND(C30/C29*100,2)</f>
        <v>48.01</v>
      </c>
      <c r="D31" s="412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25" t="s">
        <v>125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BH2" s="214"/>
    </row>
    <row r="3" spans="1:108" ht="45" customHeight="1" x14ac:dyDescent="0.35">
      <c r="A3" s="394" t="s">
        <v>386</v>
      </c>
      <c r="B3" s="394"/>
      <c r="C3" s="394"/>
      <c r="D3" s="394"/>
      <c r="E3" s="394"/>
      <c r="F3" s="394"/>
      <c r="G3" s="394"/>
      <c r="H3" s="394"/>
      <c r="I3" s="394"/>
      <c r="K3" s="421"/>
      <c r="L3" s="421"/>
      <c r="M3" s="421"/>
      <c r="N3" s="214"/>
      <c r="T3" s="421" t="s">
        <v>272</v>
      </c>
      <c r="U3" s="421"/>
      <c r="V3" s="421"/>
      <c r="W3" s="421"/>
      <c r="AB3" s="214"/>
      <c r="AH3" s="421" t="s">
        <v>223</v>
      </c>
      <c r="AI3" s="421"/>
      <c r="AJ3" s="421"/>
      <c r="AR3" s="214"/>
      <c r="AX3" s="421" t="s">
        <v>228</v>
      </c>
      <c r="AY3" s="421"/>
      <c r="AZ3" s="421"/>
      <c r="BH3" s="214"/>
      <c r="BU3" s="421" t="s">
        <v>281</v>
      </c>
      <c r="BV3" s="421"/>
      <c r="BW3" s="421"/>
      <c r="BX3" s="421"/>
      <c r="BZ3" s="2"/>
      <c r="CG3" s="214"/>
      <c r="CN3" s="421" t="s">
        <v>293</v>
      </c>
      <c r="CO3" s="421"/>
      <c r="CP3" s="421"/>
      <c r="CQ3" s="421"/>
      <c r="CS3" s="2"/>
      <c r="CZ3" s="214"/>
    </row>
    <row r="4" spans="1:108" ht="57" customHeight="1" x14ac:dyDescent="0.3">
      <c r="A4" s="193"/>
      <c r="B4" s="193"/>
      <c r="C4" s="422"/>
      <c r="D4" s="422"/>
      <c r="E4" s="422"/>
      <c r="G4" s="430" t="s">
        <v>286</v>
      </c>
      <c r="H4" s="430"/>
      <c r="I4" s="430"/>
      <c r="N4" s="214"/>
      <c r="Y4" s="429" t="s">
        <v>276</v>
      </c>
      <c r="Z4" s="429"/>
      <c r="AA4" s="429"/>
      <c r="AB4" s="214"/>
      <c r="AK4" s="422" t="s">
        <v>233</v>
      </c>
      <c r="AL4" s="422"/>
      <c r="AM4" s="422"/>
      <c r="AO4" s="418" t="s">
        <v>226</v>
      </c>
      <c r="AP4" s="418"/>
      <c r="AQ4" s="418"/>
      <c r="AR4" s="214"/>
      <c r="BA4" s="422" t="s">
        <v>236</v>
      </c>
      <c r="BB4" s="422"/>
      <c r="BC4" s="422"/>
      <c r="BE4" s="428" t="s">
        <v>241</v>
      </c>
      <c r="BF4" s="428"/>
      <c r="BG4" s="428"/>
      <c r="BH4" s="214"/>
      <c r="BI4" s="414" t="s">
        <v>241</v>
      </c>
      <c r="BJ4" s="414"/>
      <c r="BK4" s="414"/>
      <c r="BM4" s="416" t="s">
        <v>241</v>
      </c>
      <c r="BN4" s="416"/>
      <c r="BO4" s="416"/>
      <c r="BZ4" s="432" t="s">
        <v>288</v>
      </c>
      <c r="CA4" s="432"/>
      <c r="CB4" s="432"/>
      <c r="CD4" s="429" t="s">
        <v>284</v>
      </c>
      <c r="CE4" s="429"/>
      <c r="CF4" s="429"/>
      <c r="CG4" s="214"/>
      <c r="CS4" s="432" t="s">
        <v>296</v>
      </c>
      <c r="CT4" s="432"/>
      <c r="CU4" s="432"/>
      <c r="CW4" s="429" t="s">
        <v>300</v>
      </c>
      <c r="CX4" s="429"/>
      <c r="CY4" s="429"/>
      <c r="CZ4" s="214"/>
      <c r="DB4" s="433" t="s">
        <v>307</v>
      </c>
      <c r="DC4" s="433"/>
      <c r="DD4" s="433"/>
    </row>
    <row r="5" spans="1:108" ht="6" customHeight="1" x14ac:dyDescent="0.3">
      <c r="A5" s="47"/>
      <c r="B5" s="47"/>
      <c r="C5" s="47"/>
      <c r="D5" s="47"/>
      <c r="E5" s="47"/>
      <c r="F5" s="47"/>
      <c r="G5" s="430"/>
      <c r="H5" s="430"/>
      <c r="I5" s="430"/>
      <c r="N5" s="214"/>
      <c r="AB5" s="214"/>
      <c r="AR5" s="214"/>
      <c r="BH5" s="214"/>
      <c r="CG5" s="214"/>
      <c r="CZ5" s="214"/>
    </row>
    <row r="6" spans="1:108" ht="82.5" customHeight="1" x14ac:dyDescent="0.3">
      <c r="A6" s="396" t="s">
        <v>0</v>
      </c>
      <c r="B6" s="431" t="s">
        <v>216</v>
      </c>
      <c r="C6" s="413" t="s">
        <v>279</v>
      </c>
      <c r="D6" s="413"/>
      <c r="E6" s="413"/>
      <c r="F6" s="168"/>
      <c r="G6" s="413" t="s">
        <v>280</v>
      </c>
      <c r="H6" s="413"/>
      <c r="I6" s="413"/>
      <c r="K6" s="417" t="s">
        <v>271</v>
      </c>
      <c r="L6" s="417"/>
      <c r="M6" s="417"/>
      <c r="N6" s="214"/>
      <c r="O6" s="424" t="s">
        <v>273</v>
      </c>
      <c r="P6" s="424"/>
      <c r="Q6" s="424"/>
      <c r="R6" s="424"/>
      <c r="S6" s="420" t="s">
        <v>274</v>
      </c>
      <c r="U6" s="419" t="s">
        <v>278</v>
      </c>
      <c r="V6" s="419"/>
      <c r="W6" s="419"/>
      <c r="Y6" s="413" t="s">
        <v>277</v>
      </c>
      <c r="Z6" s="413"/>
      <c r="AA6" s="413"/>
      <c r="AB6" s="214"/>
      <c r="AC6" s="424" t="s">
        <v>220</v>
      </c>
      <c r="AD6" s="424"/>
      <c r="AE6" s="424"/>
      <c r="AF6" s="420" t="s">
        <v>221</v>
      </c>
      <c r="AH6" s="419" t="s">
        <v>222</v>
      </c>
      <c r="AI6" s="419"/>
      <c r="AJ6" s="419"/>
      <c r="AK6" s="423" t="s">
        <v>224</v>
      </c>
      <c r="AL6" s="423"/>
      <c r="AM6" s="423"/>
      <c r="AO6" s="413" t="s">
        <v>227</v>
      </c>
      <c r="AP6" s="413"/>
      <c r="AQ6" s="413"/>
      <c r="AR6" s="214"/>
      <c r="AS6" s="424" t="s">
        <v>237</v>
      </c>
      <c r="AT6" s="424"/>
      <c r="AU6" s="424"/>
      <c r="AV6" s="420" t="s">
        <v>238</v>
      </c>
      <c r="AX6" s="419" t="s">
        <v>239</v>
      </c>
      <c r="AY6" s="419"/>
      <c r="AZ6" s="419"/>
      <c r="BA6" s="423" t="s">
        <v>240</v>
      </c>
      <c r="BB6" s="423"/>
      <c r="BC6" s="423"/>
      <c r="BE6" s="413" t="s">
        <v>242</v>
      </c>
      <c r="BF6" s="413"/>
      <c r="BG6" s="413"/>
      <c r="BH6" s="214"/>
      <c r="BI6" s="415" t="s">
        <v>251</v>
      </c>
      <c r="BJ6" s="415"/>
      <c r="BK6" s="415"/>
      <c r="BM6" s="417" t="s">
        <v>252</v>
      </c>
      <c r="BN6" s="417"/>
      <c r="BO6" s="417"/>
      <c r="BP6" s="424" t="s">
        <v>282</v>
      </c>
      <c r="BQ6" s="424"/>
      <c r="BR6" s="424"/>
      <c r="BS6" s="424"/>
      <c r="BT6" s="420" t="s">
        <v>299</v>
      </c>
      <c r="BV6" s="419" t="s">
        <v>283</v>
      </c>
      <c r="BW6" s="419"/>
      <c r="BX6" s="419"/>
      <c r="BZ6" s="419" t="s">
        <v>287</v>
      </c>
      <c r="CA6" s="419"/>
      <c r="CB6" s="419"/>
      <c r="CD6" s="413" t="s">
        <v>285</v>
      </c>
      <c r="CE6" s="413"/>
      <c r="CF6" s="413"/>
      <c r="CG6" s="214"/>
      <c r="CI6" s="424" t="s">
        <v>294</v>
      </c>
      <c r="CJ6" s="424"/>
      <c r="CK6" s="424"/>
      <c r="CL6" s="424"/>
      <c r="CM6" s="420" t="s">
        <v>298</v>
      </c>
      <c r="CO6" s="419" t="s">
        <v>295</v>
      </c>
      <c r="CP6" s="419"/>
      <c r="CQ6" s="419"/>
      <c r="CS6" s="419" t="s">
        <v>297</v>
      </c>
      <c r="CT6" s="419"/>
      <c r="CU6" s="419"/>
      <c r="CW6" s="413" t="s">
        <v>301</v>
      </c>
      <c r="CX6" s="413"/>
      <c r="CY6" s="413"/>
      <c r="CZ6" s="214"/>
      <c r="DB6" s="413" t="s">
        <v>308</v>
      </c>
      <c r="DC6" s="413"/>
      <c r="DD6" s="413"/>
    </row>
    <row r="7" spans="1:108" ht="74.25" customHeight="1" x14ac:dyDescent="0.3">
      <c r="A7" s="397"/>
      <c r="B7" s="397"/>
      <c r="C7" s="233" t="s">
        <v>198</v>
      </c>
      <c r="D7" s="225" t="s">
        <v>199</v>
      </c>
      <c r="E7" s="192" t="s">
        <v>200</v>
      </c>
      <c r="F7" s="4"/>
      <c r="G7" s="233" t="s">
        <v>198</v>
      </c>
      <c r="H7" s="239" t="s">
        <v>199</v>
      </c>
      <c r="I7" s="192" t="s">
        <v>200</v>
      </c>
      <c r="K7" s="233" t="s">
        <v>198</v>
      </c>
      <c r="L7" s="233" t="s">
        <v>199</v>
      </c>
      <c r="M7" s="192" t="s">
        <v>200</v>
      </c>
      <c r="N7" s="214"/>
      <c r="O7" s="233" t="s">
        <v>201</v>
      </c>
      <c r="P7" s="233" t="s">
        <v>149</v>
      </c>
      <c r="Q7" s="233" t="s">
        <v>275</v>
      </c>
      <c r="R7" s="190" t="s">
        <v>196</v>
      </c>
      <c r="S7" s="420"/>
      <c r="U7" s="233" t="s">
        <v>198</v>
      </c>
      <c r="V7" s="233" t="s">
        <v>199</v>
      </c>
      <c r="W7" s="192" t="s">
        <v>200</v>
      </c>
      <c r="Y7" s="233" t="s">
        <v>198</v>
      </c>
      <c r="Z7" s="233" t="s">
        <v>199</v>
      </c>
      <c r="AA7" s="192" t="s">
        <v>200</v>
      </c>
      <c r="AB7" s="214"/>
      <c r="AC7" s="233" t="s">
        <v>201</v>
      </c>
      <c r="AD7" s="233" t="s">
        <v>149</v>
      </c>
      <c r="AE7" s="190" t="s">
        <v>219</v>
      </c>
      <c r="AF7" s="420"/>
      <c r="AH7" s="233" t="s">
        <v>198</v>
      </c>
      <c r="AI7" s="233" t="s">
        <v>199</v>
      </c>
      <c r="AJ7" s="192" t="s">
        <v>200</v>
      </c>
      <c r="AK7" s="233" t="s">
        <v>198</v>
      </c>
      <c r="AL7" s="233" t="s">
        <v>199</v>
      </c>
      <c r="AM7" s="192" t="s">
        <v>200</v>
      </c>
      <c r="AO7" s="233" t="s">
        <v>198</v>
      </c>
      <c r="AP7" s="233" t="s">
        <v>199</v>
      </c>
      <c r="AQ7" s="192" t="s">
        <v>200</v>
      </c>
      <c r="AR7" s="214"/>
      <c r="AS7" s="233" t="s">
        <v>201</v>
      </c>
      <c r="AT7" s="233" t="s">
        <v>149</v>
      </c>
      <c r="AU7" s="190" t="s">
        <v>219</v>
      </c>
      <c r="AV7" s="420"/>
      <c r="AX7" s="233" t="s">
        <v>198</v>
      </c>
      <c r="AY7" s="233" t="s">
        <v>199</v>
      </c>
      <c r="AZ7" s="192" t="s">
        <v>200</v>
      </c>
      <c r="BA7" s="233" t="s">
        <v>198</v>
      </c>
      <c r="BB7" s="233" t="s">
        <v>199</v>
      </c>
      <c r="BC7" s="192" t="s">
        <v>200</v>
      </c>
      <c r="BE7" s="233" t="s">
        <v>198</v>
      </c>
      <c r="BF7" s="233" t="s">
        <v>199</v>
      </c>
      <c r="BG7" s="192" t="s">
        <v>200</v>
      </c>
      <c r="BH7" s="214"/>
      <c r="BI7" s="233" t="s">
        <v>198</v>
      </c>
      <c r="BJ7" s="233" t="s">
        <v>199</v>
      </c>
      <c r="BK7" s="192" t="s">
        <v>200</v>
      </c>
      <c r="BM7" s="233" t="s">
        <v>198</v>
      </c>
      <c r="BN7" s="233" t="s">
        <v>199</v>
      </c>
      <c r="BO7" s="192" t="s">
        <v>200</v>
      </c>
      <c r="BP7" s="238" t="s">
        <v>201</v>
      </c>
      <c r="BQ7" s="238" t="s">
        <v>149</v>
      </c>
      <c r="BR7" s="238" t="s">
        <v>275</v>
      </c>
      <c r="BS7" s="190" t="s">
        <v>196</v>
      </c>
      <c r="BT7" s="420"/>
      <c r="BV7" s="238" t="s">
        <v>198</v>
      </c>
      <c r="BW7" s="238" t="s">
        <v>199</v>
      </c>
      <c r="BX7" s="192" t="s">
        <v>200</v>
      </c>
      <c r="BZ7" s="238" t="s">
        <v>198</v>
      </c>
      <c r="CA7" s="238" t="s">
        <v>199</v>
      </c>
      <c r="CB7" s="192" t="s">
        <v>200</v>
      </c>
      <c r="CD7" s="238" t="s">
        <v>198</v>
      </c>
      <c r="CE7" s="238" t="s">
        <v>199</v>
      </c>
      <c r="CF7" s="192" t="s">
        <v>200</v>
      </c>
      <c r="CG7" s="214"/>
      <c r="CI7" s="241" t="s">
        <v>201</v>
      </c>
      <c r="CJ7" s="241" t="s">
        <v>149</v>
      </c>
      <c r="CK7" s="241" t="s">
        <v>275</v>
      </c>
      <c r="CL7" s="190" t="s">
        <v>196</v>
      </c>
      <c r="CM7" s="420"/>
      <c r="CO7" s="241" t="s">
        <v>198</v>
      </c>
      <c r="CP7" s="241" t="s">
        <v>199</v>
      </c>
      <c r="CQ7" s="192" t="s">
        <v>200</v>
      </c>
      <c r="CS7" s="241" t="s">
        <v>198</v>
      </c>
      <c r="CT7" s="241" t="s">
        <v>199</v>
      </c>
      <c r="CU7" s="192" t="s">
        <v>200</v>
      </c>
      <c r="CW7" s="241" t="s">
        <v>198</v>
      </c>
      <c r="CX7" s="241" t="s">
        <v>199</v>
      </c>
      <c r="CY7" s="192" t="s">
        <v>200</v>
      </c>
      <c r="CZ7" s="214"/>
      <c r="DB7" s="244" t="s">
        <v>198</v>
      </c>
      <c r="DC7" s="244" t="s">
        <v>199</v>
      </c>
      <c r="DD7" s="192" t="s">
        <v>200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0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0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196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5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7" t="e">
        <f>I11+W11</f>
        <v>#REF!</v>
      </c>
      <c r="AC13" s="213" t="s">
        <v>232</v>
      </c>
      <c r="AO13" s="142"/>
      <c r="AS13" s="213" t="s">
        <v>248</v>
      </c>
      <c r="BE13" s="142"/>
      <c r="BG13" s="216"/>
      <c r="BI13" s="142"/>
      <c r="BK13" s="216"/>
      <c r="BM13" s="142"/>
      <c r="BO13" s="216"/>
      <c r="BP13" s="213"/>
      <c r="BS13" s="237">
        <f>BS11-R11</f>
        <v>-20022.020000000004</v>
      </c>
      <c r="CF13" s="155" t="e">
        <f>AA11+BX11</f>
        <v>#REF!</v>
      </c>
      <c r="CI13" s="213"/>
      <c r="CL13" s="243">
        <f>CL11-BS11</f>
        <v>120896.50000000001</v>
      </c>
      <c r="CY13" s="242" t="e">
        <f>CF11+CQ11</f>
        <v>#REF!</v>
      </c>
      <c r="DD13" s="242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229</v>
      </c>
      <c r="AY14" s="4" t="s">
        <v>230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2" t="e">
        <f>CY11-CY13</f>
        <v>#REF!</v>
      </c>
      <c r="DD14" s="242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DB4:DD4"/>
    <mergeCell ref="DB6:DD6"/>
    <mergeCell ref="CN3:CQ3"/>
    <mergeCell ref="CS4:CU4"/>
    <mergeCell ref="CW4:CY4"/>
    <mergeCell ref="CI6:CL6"/>
    <mergeCell ref="CM6:CM7"/>
    <mergeCell ref="CO6:CQ6"/>
    <mergeCell ref="CS6:CU6"/>
    <mergeCell ref="CW6:CY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BZ6:CB6"/>
    <mergeCell ref="BZ4:CB4"/>
    <mergeCell ref="BU3:BX3"/>
    <mergeCell ref="CD4:CF4"/>
    <mergeCell ref="BP6:BS6"/>
    <mergeCell ref="BT6:BT7"/>
    <mergeCell ref="BV6:BX6"/>
    <mergeCell ref="CD6:CF6"/>
    <mergeCell ref="A2:L2"/>
    <mergeCell ref="A3:I3"/>
    <mergeCell ref="K3:M3"/>
    <mergeCell ref="T3:W3"/>
    <mergeCell ref="AH3:AJ3"/>
    <mergeCell ref="A6:A7"/>
    <mergeCell ref="B6:B7"/>
    <mergeCell ref="C6:E6"/>
    <mergeCell ref="G6:I6"/>
    <mergeCell ref="K6:M6"/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25" t="s">
        <v>329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AZ2" s="214"/>
      <c r="DA2" s="4"/>
      <c r="DP2" s="4"/>
    </row>
    <row r="3" spans="1:134" ht="65.25" customHeight="1" x14ac:dyDescent="0.35">
      <c r="A3" s="434" t="s">
        <v>387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21" t="s">
        <v>347</v>
      </c>
      <c r="M3" s="421"/>
      <c r="N3" s="421"/>
      <c r="O3" s="421"/>
      <c r="T3" s="214"/>
      <c r="Z3" s="421" t="s">
        <v>223</v>
      </c>
      <c r="AA3" s="421"/>
      <c r="AB3" s="421"/>
      <c r="AJ3" s="214"/>
      <c r="AP3" s="421" t="s">
        <v>228</v>
      </c>
      <c r="AQ3" s="421"/>
      <c r="AR3" s="421"/>
      <c r="AZ3" s="214"/>
      <c r="BM3" s="421" t="s">
        <v>281</v>
      </c>
      <c r="BN3" s="421"/>
      <c r="BO3" s="421"/>
      <c r="BP3" s="421"/>
      <c r="BR3" s="2"/>
      <c r="BY3" s="214"/>
      <c r="CF3" s="421" t="s">
        <v>293</v>
      </c>
      <c r="CG3" s="421"/>
      <c r="CH3" s="421"/>
      <c r="CI3" s="421"/>
      <c r="CK3" s="2"/>
      <c r="CR3" s="214"/>
      <c r="CZ3" s="293"/>
      <c r="DA3" s="293"/>
      <c r="DB3" s="293"/>
      <c r="DC3" s="421" t="s">
        <v>348</v>
      </c>
      <c r="DD3" s="421"/>
      <c r="DE3" s="421"/>
      <c r="DF3" s="421"/>
      <c r="DK3" s="214"/>
      <c r="DO3" s="296"/>
      <c r="DP3" s="296"/>
      <c r="DQ3" s="296"/>
      <c r="DR3" s="421" t="s">
        <v>349</v>
      </c>
      <c r="DS3" s="421"/>
      <c r="DT3" s="421"/>
      <c r="DU3" s="421"/>
      <c r="DZ3" s="214"/>
    </row>
    <row r="4" spans="1:134" ht="42.75" customHeight="1" x14ac:dyDescent="0.3">
      <c r="A4" s="193"/>
      <c r="B4" s="193"/>
      <c r="C4" s="433" t="s">
        <v>307</v>
      </c>
      <c r="D4" s="433"/>
      <c r="E4" s="433"/>
      <c r="Q4" s="429" t="s">
        <v>325</v>
      </c>
      <c r="R4" s="429"/>
      <c r="S4" s="429"/>
      <c r="T4" s="214"/>
      <c r="AC4" s="422" t="s">
        <v>233</v>
      </c>
      <c r="AD4" s="422"/>
      <c r="AE4" s="422"/>
      <c r="AG4" s="418" t="s">
        <v>226</v>
      </c>
      <c r="AH4" s="418"/>
      <c r="AI4" s="418"/>
      <c r="AJ4" s="214"/>
      <c r="AS4" s="422" t="s">
        <v>236</v>
      </c>
      <c r="AT4" s="422"/>
      <c r="AU4" s="422"/>
      <c r="AW4" s="428" t="s">
        <v>241</v>
      </c>
      <c r="AX4" s="428"/>
      <c r="AY4" s="428"/>
      <c r="AZ4" s="214"/>
      <c r="BA4" s="414" t="s">
        <v>241</v>
      </c>
      <c r="BB4" s="414"/>
      <c r="BC4" s="414"/>
      <c r="BE4" s="416" t="s">
        <v>241</v>
      </c>
      <c r="BF4" s="416"/>
      <c r="BG4" s="416"/>
      <c r="BR4" s="432" t="s">
        <v>288</v>
      </c>
      <c r="BS4" s="432"/>
      <c r="BT4" s="432"/>
      <c r="BV4" s="429" t="s">
        <v>284</v>
      </c>
      <c r="BW4" s="429"/>
      <c r="BX4" s="429"/>
      <c r="BY4" s="214"/>
      <c r="CK4" s="432" t="s">
        <v>296</v>
      </c>
      <c r="CL4" s="432"/>
      <c r="CM4" s="432"/>
      <c r="CO4" s="429" t="s">
        <v>300</v>
      </c>
      <c r="CP4" s="429"/>
      <c r="CQ4" s="429"/>
      <c r="CR4" s="214"/>
      <c r="CT4" s="435" t="s">
        <v>307</v>
      </c>
      <c r="CU4" s="435"/>
      <c r="CV4" s="435"/>
      <c r="DH4" s="429" t="s">
        <v>344</v>
      </c>
      <c r="DI4" s="429"/>
      <c r="DJ4" s="429"/>
      <c r="DK4" s="214"/>
      <c r="DW4" s="429" t="s">
        <v>345</v>
      </c>
      <c r="DX4" s="429"/>
      <c r="DY4" s="429"/>
      <c r="DZ4" s="214"/>
      <c r="EB4" s="433" t="s">
        <v>354</v>
      </c>
      <c r="EC4" s="433"/>
      <c r="ED4" s="433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396" t="s">
        <v>0</v>
      </c>
      <c r="B6" s="431" t="s">
        <v>216</v>
      </c>
      <c r="C6" s="413" t="s">
        <v>308</v>
      </c>
      <c r="D6" s="413"/>
      <c r="E6" s="413"/>
      <c r="F6" s="290"/>
      <c r="G6" s="424" t="s">
        <v>322</v>
      </c>
      <c r="H6" s="424"/>
      <c r="I6" s="424"/>
      <c r="J6" s="424"/>
      <c r="K6" s="420" t="s">
        <v>324</v>
      </c>
      <c r="M6" s="419" t="s">
        <v>327</v>
      </c>
      <c r="N6" s="419"/>
      <c r="O6" s="419"/>
      <c r="Q6" s="413" t="s">
        <v>336</v>
      </c>
      <c r="R6" s="413"/>
      <c r="S6" s="413"/>
      <c r="T6" s="214"/>
      <c r="U6" s="424" t="s">
        <v>220</v>
      </c>
      <c r="V6" s="424"/>
      <c r="W6" s="424"/>
      <c r="X6" s="420" t="s">
        <v>221</v>
      </c>
      <c r="Z6" s="419" t="s">
        <v>222</v>
      </c>
      <c r="AA6" s="419"/>
      <c r="AB6" s="419"/>
      <c r="AC6" s="423" t="s">
        <v>224</v>
      </c>
      <c r="AD6" s="423"/>
      <c r="AE6" s="423"/>
      <c r="AG6" s="413" t="s">
        <v>227</v>
      </c>
      <c r="AH6" s="413"/>
      <c r="AI6" s="413"/>
      <c r="AJ6" s="214"/>
      <c r="AK6" s="424" t="s">
        <v>237</v>
      </c>
      <c r="AL6" s="424"/>
      <c r="AM6" s="424"/>
      <c r="AN6" s="420" t="s">
        <v>238</v>
      </c>
      <c r="AP6" s="419" t="s">
        <v>239</v>
      </c>
      <c r="AQ6" s="419"/>
      <c r="AR6" s="419"/>
      <c r="AS6" s="423" t="s">
        <v>240</v>
      </c>
      <c r="AT6" s="423"/>
      <c r="AU6" s="423"/>
      <c r="AW6" s="413" t="s">
        <v>242</v>
      </c>
      <c r="AX6" s="413"/>
      <c r="AY6" s="413"/>
      <c r="AZ6" s="214"/>
      <c r="BA6" s="415" t="s">
        <v>251</v>
      </c>
      <c r="BB6" s="415"/>
      <c r="BC6" s="415"/>
      <c r="BE6" s="417" t="s">
        <v>252</v>
      </c>
      <c r="BF6" s="417"/>
      <c r="BG6" s="417"/>
      <c r="BH6" s="424" t="s">
        <v>282</v>
      </c>
      <c r="BI6" s="424"/>
      <c r="BJ6" s="424"/>
      <c r="BK6" s="424"/>
      <c r="BL6" s="420" t="s">
        <v>299</v>
      </c>
      <c r="BN6" s="419" t="s">
        <v>283</v>
      </c>
      <c r="BO6" s="419"/>
      <c r="BP6" s="419"/>
      <c r="BR6" s="419" t="s">
        <v>287</v>
      </c>
      <c r="BS6" s="419"/>
      <c r="BT6" s="419"/>
      <c r="BV6" s="413" t="s">
        <v>285</v>
      </c>
      <c r="BW6" s="413"/>
      <c r="BX6" s="413"/>
      <c r="BY6" s="214"/>
      <c r="CA6" s="424" t="s">
        <v>294</v>
      </c>
      <c r="CB6" s="424"/>
      <c r="CC6" s="424"/>
      <c r="CD6" s="424"/>
      <c r="CE6" s="420" t="s">
        <v>298</v>
      </c>
      <c r="CG6" s="419" t="s">
        <v>295</v>
      </c>
      <c r="CH6" s="419"/>
      <c r="CI6" s="419"/>
      <c r="CK6" s="419" t="s">
        <v>297</v>
      </c>
      <c r="CL6" s="419"/>
      <c r="CM6" s="419"/>
      <c r="CO6" s="413" t="s">
        <v>301</v>
      </c>
      <c r="CP6" s="413"/>
      <c r="CQ6" s="413"/>
      <c r="CR6" s="214"/>
      <c r="CT6" s="413" t="s">
        <v>308</v>
      </c>
      <c r="CU6" s="413"/>
      <c r="CV6" s="413"/>
      <c r="CW6" s="290"/>
      <c r="CX6" s="424" t="s">
        <v>334</v>
      </c>
      <c r="CY6" s="424"/>
      <c r="CZ6" s="424"/>
      <c r="DA6" s="424"/>
      <c r="DB6" s="420" t="s">
        <v>337</v>
      </c>
      <c r="DD6" s="419" t="s">
        <v>342</v>
      </c>
      <c r="DE6" s="419"/>
      <c r="DF6" s="419"/>
      <c r="DH6" s="413" t="s">
        <v>335</v>
      </c>
      <c r="DI6" s="413"/>
      <c r="DJ6" s="413"/>
      <c r="DK6" s="214"/>
      <c r="DL6" s="290"/>
      <c r="DM6" s="424" t="s">
        <v>340</v>
      </c>
      <c r="DN6" s="424"/>
      <c r="DO6" s="424"/>
      <c r="DP6" s="424"/>
      <c r="DQ6" s="420" t="s">
        <v>341</v>
      </c>
      <c r="DS6" s="419" t="s">
        <v>343</v>
      </c>
      <c r="DT6" s="419"/>
      <c r="DU6" s="419"/>
      <c r="DW6" s="413" t="s">
        <v>346</v>
      </c>
      <c r="DX6" s="413"/>
      <c r="DY6" s="413"/>
      <c r="DZ6" s="214"/>
      <c r="EB6" s="413" t="s">
        <v>353</v>
      </c>
      <c r="EC6" s="413"/>
      <c r="ED6" s="413"/>
    </row>
    <row r="7" spans="1:134" ht="74.25" customHeight="1" x14ac:dyDescent="0.3">
      <c r="A7" s="397"/>
      <c r="B7" s="397"/>
      <c r="C7" s="284" t="s">
        <v>198</v>
      </c>
      <c r="D7" s="284" t="s">
        <v>199</v>
      </c>
      <c r="E7" s="192" t="s">
        <v>200</v>
      </c>
      <c r="F7" s="4"/>
      <c r="G7" s="284"/>
      <c r="H7" s="284"/>
      <c r="I7" s="284" t="s">
        <v>323</v>
      </c>
      <c r="J7" s="190" t="s">
        <v>196</v>
      </c>
      <c r="K7" s="420"/>
      <c r="M7" s="284" t="s">
        <v>198</v>
      </c>
      <c r="N7" s="284" t="s">
        <v>199</v>
      </c>
      <c r="O7" s="192" t="s">
        <v>200</v>
      </c>
      <c r="Q7" s="284" t="s">
        <v>326</v>
      </c>
      <c r="R7" s="284" t="s">
        <v>328</v>
      </c>
      <c r="S7" s="192" t="s">
        <v>200</v>
      </c>
      <c r="T7" s="214"/>
      <c r="U7" s="284" t="s">
        <v>201</v>
      </c>
      <c r="V7" s="284" t="s">
        <v>149</v>
      </c>
      <c r="W7" s="190" t="s">
        <v>219</v>
      </c>
      <c r="X7" s="420"/>
      <c r="Z7" s="284" t="s">
        <v>198</v>
      </c>
      <c r="AA7" s="284" t="s">
        <v>199</v>
      </c>
      <c r="AB7" s="192" t="s">
        <v>200</v>
      </c>
      <c r="AC7" s="284" t="s">
        <v>198</v>
      </c>
      <c r="AD7" s="284" t="s">
        <v>199</v>
      </c>
      <c r="AE7" s="192" t="s">
        <v>200</v>
      </c>
      <c r="AG7" s="284" t="s">
        <v>198</v>
      </c>
      <c r="AH7" s="284" t="s">
        <v>199</v>
      </c>
      <c r="AI7" s="192" t="s">
        <v>200</v>
      </c>
      <c r="AJ7" s="214"/>
      <c r="AK7" s="284" t="s">
        <v>201</v>
      </c>
      <c r="AL7" s="284" t="s">
        <v>149</v>
      </c>
      <c r="AM7" s="190" t="s">
        <v>219</v>
      </c>
      <c r="AN7" s="420"/>
      <c r="AP7" s="284" t="s">
        <v>198</v>
      </c>
      <c r="AQ7" s="284" t="s">
        <v>199</v>
      </c>
      <c r="AR7" s="192" t="s">
        <v>200</v>
      </c>
      <c r="AS7" s="284" t="s">
        <v>198</v>
      </c>
      <c r="AT7" s="284" t="s">
        <v>199</v>
      </c>
      <c r="AU7" s="192" t="s">
        <v>200</v>
      </c>
      <c r="AW7" s="284" t="s">
        <v>198</v>
      </c>
      <c r="AX7" s="284" t="s">
        <v>199</v>
      </c>
      <c r="AY7" s="192" t="s">
        <v>200</v>
      </c>
      <c r="AZ7" s="214"/>
      <c r="BA7" s="284" t="s">
        <v>198</v>
      </c>
      <c r="BB7" s="284" t="s">
        <v>199</v>
      </c>
      <c r="BC7" s="192" t="s">
        <v>200</v>
      </c>
      <c r="BE7" s="284" t="s">
        <v>198</v>
      </c>
      <c r="BF7" s="284" t="s">
        <v>199</v>
      </c>
      <c r="BG7" s="192" t="s">
        <v>200</v>
      </c>
      <c r="BH7" s="284" t="s">
        <v>201</v>
      </c>
      <c r="BI7" s="284" t="s">
        <v>149</v>
      </c>
      <c r="BJ7" s="284" t="s">
        <v>275</v>
      </c>
      <c r="BK7" s="190" t="s">
        <v>196</v>
      </c>
      <c r="BL7" s="420"/>
      <c r="BN7" s="284" t="s">
        <v>198</v>
      </c>
      <c r="BO7" s="284" t="s">
        <v>199</v>
      </c>
      <c r="BP7" s="192" t="s">
        <v>200</v>
      </c>
      <c r="BR7" s="284" t="s">
        <v>198</v>
      </c>
      <c r="BS7" s="284" t="s">
        <v>199</v>
      </c>
      <c r="BT7" s="192" t="s">
        <v>200</v>
      </c>
      <c r="BV7" s="284" t="s">
        <v>198</v>
      </c>
      <c r="BW7" s="284" t="s">
        <v>199</v>
      </c>
      <c r="BX7" s="192" t="s">
        <v>200</v>
      </c>
      <c r="BY7" s="214"/>
      <c r="CA7" s="284" t="s">
        <v>201</v>
      </c>
      <c r="CB7" s="284" t="s">
        <v>149</v>
      </c>
      <c r="CC7" s="284" t="s">
        <v>275</v>
      </c>
      <c r="CD7" s="190" t="s">
        <v>196</v>
      </c>
      <c r="CE7" s="420"/>
      <c r="CG7" s="284" t="s">
        <v>198</v>
      </c>
      <c r="CH7" s="284" t="s">
        <v>199</v>
      </c>
      <c r="CI7" s="192" t="s">
        <v>200</v>
      </c>
      <c r="CK7" s="284" t="s">
        <v>198</v>
      </c>
      <c r="CL7" s="284" t="s">
        <v>199</v>
      </c>
      <c r="CM7" s="192" t="s">
        <v>200</v>
      </c>
      <c r="CO7" s="284" t="s">
        <v>198</v>
      </c>
      <c r="CP7" s="284" t="s">
        <v>199</v>
      </c>
      <c r="CQ7" s="192" t="s">
        <v>200</v>
      </c>
      <c r="CR7" s="214"/>
      <c r="CT7" s="284" t="s">
        <v>198</v>
      </c>
      <c r="CU7" s="284" t="s">
        <v>199</v>
      </c>
      <c r="CV7" s="192" t="s">
        <v>200</v>
      </c>
      <c r="CW7" s="4"/>
      <c r="CX7" s="292"/>
      <c r="CY7" s="292"/>
      <c r="CZ7" s="292" t="s">
        <v>323</v>
      </c>
      <c r="DA7" s="190" t="s">
        <v>196</v>
      </c>
      <c r="DB7" s="420"/>
      <c r="DD7" s="292" t="s">
        <v>198</v>
      </c>
      <c r="DE7" s="292" t="s">
        <v>199</v>
      </c>
      <c r="DF7" s="192" t="s">
        <v>200</v>
      </c>
      <c r="DH7" s="292" t="s">
        <v>338</v>
      </c>
      <c r="DI7" s="292" t="s">
        <v>339</v>
      </c>
      <c r="DJ7" s="192" t="s">
        <v>200</v>
      </c>
      <c r="DK7" s="214"/>
      <c r="DL7" s="4"/>
      <c r="DM7" s="294"/>
      <c r="DN7" s="294"/>
      <c r="DO7" s="294" t="s">
        <v>323</v>
      </c>
      <c r="DP7" s="190" t="s">
        <v>196</v>
      </c>
      <c r="DQ7" s="420"/>
      <c r="DS7" s="294" t="s">
        <v>198</v>
      </c>
      <c r="DT7" s="294" t="s">
        <v>199</v>
      </c>
      <c r="DU7" s="192" t="s">
        <v>200</v>
      </c>
      <c r="DW7" s="294" t="s">
        <v>338</v>
      </c>
      <c r="DX7" s="294" t="s">
        <v>339</v>
      </c>
      <c r="DY7" s="192" t="s">
        <v>200</v>
      </c>
      <c r="DZ7" s="214"/>
      <c r="EB7" s="301" t="s">
        <v>198</v>
      </c>
      <c r="EC7" s="301" t="s">
        <v>199</v>
      </c>
      <c r="ED7" s="192" t="s">
        <v>200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196</v>
      </c>
      <c r="C11" s="196">
        <f>C9+C10</f>
        <v>426439871.28999996</v>
      </c>
      <c r="D11" s="198">
        <f>D9+D10</f>
        <v>307965755.31999999</v>
      </c>
      <c r="E11" s="245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5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5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7">
        <f>E11+O11</f>
        <v>127967243.68999998</v>
      </c>
      <c r="U13" s="213" t="s">
        <v>232</v>
      </c>
      <c r="AG13" s="142"/>
      <c r="AK13" s="213" t="s">
        <v>248</v>
      </c>
      <c r="AW13" s="142"/>
      <c r="AY13" s="216"/>
      <c r="BA13" s="142"/>
      <c r="BC13" s="216"/>
      <c r="BE13" s="142"/>
      <c r="BG13" s="216"/>
      <c r="BH13" s="213"/>
      <c r="BK13" s="237">
        <f>BK11-J11</f>
        <v>-345731.74</v>
      </c>
      <c r="BX13" s="155">
        <f>S11+BP11</f>
        <v>125046258.87999997</v>
      </c>
      <c r="CA13" s="213"/>
      <c r="CD13" s="243">
        <f>CD11-BK11</f>
        <v>120896.50000000001</v>
      </c>
      <c r="CQ13" s="242" t="e">
        <f>BX11+CI11</f>
        <v>#REF!</v>
      </c>
      <c r="CV13" s="242"/>
      <c r="CX13" s="213"/>
      <c r="DA13" s="216">
        <f>DA11-J11</f>
        <v>40654.47000000003</v>
      </c>
      <c r="DF13" s="216"/>
      <c r="DJ13" s="237">
        <f>S11+DF11</f>
        <v>136936317.87999997</v>
      </c>
      <c r="DM13" s="213"/>
      <c r="DP13" s="216">
        <f>DP11-Y11</f>
        <v>555288.77</v>
      </c>
      <c r="DU13" s="216"/>
      <c r="DY13" s="237">
        <f>DJ11+DU11</f>
        <v>146126694.72999999</v>
      </c>
    </row>
    <row r="14" spans="1:134" x14ac:dyDescent="0.3">
      <c r="S14" s="237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229</v>
      </c>
      <c r="AQ14" s="4" t="s">
        <v>230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2" t="e">
        <f>CQ11-CQ13</f>
        <v>#REF!</v>
      </c>
      <c r="CV14" s="242"/>
      <c r="DJ14" s="237">
        <f>DJ11-DJ13</f>
        <v>-40654.469999969006</v>
      </c>
      <c r="DY14" s="237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DC3:DF3"/>
    <mergeCell ref="DH4:DJ4"/>
    <mergeCell ref="CX6:DA6"/>
    <mergeCell ref="DB6:DB7"/>
    <mergeCell ref="DD6:DF6"/>
    <mergeCell ref="DH6:DJ6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CO6:CQ6"/>
    <mergeCell ref="CK4:CM4"/>
    <mergeCell ref="CO4:CQ4"/>
    <mergeCell ref="CT6:CV6"/>
    <mergeCell ref="CE6:CE7"/>
    <mergeCell ref="CG6:CI6"/>
    <mergeCell ref="CK6:CM6"/>
    <mergeCell ref="CT4:CV4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EB4:ED4"/>
    <mergeCell ref="EB6:ED6"/>
    <mergeCell ref="DR3:DU3"/>
    <mergeCell ref="DW4:DY4"/>
    <mergeCell ref="DM6:DP6"/>
    <mergeCell ref="DQ6:DQ7"/>
    <mergeCell ref="DS6:DU6"/>
    <mergeCell ref="DW6:DY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25" t="s">
        <v>329</v>
      </c>
      <c r="B2" s="425"/>
      <c r="C2" s="425"/>
      <c r="D2" s="425"/>
      <c r="E2" s="425"/>
      <c r="F2" s="425"/>
      <c r="G2" s="425"/>
      <c r="H2" s="425"/>
      <c r="I2" s="425"/>
      <c r="J2" s="425"/>
    </row>
    <row r="3" spans="1:52" ht="65.25" customHeight="1" x14ac:dyDescent="0.35">
      <c r="A3" s="434" t="s">
        <v>382</v>
      </c>
      <c r="B3" s="434"/>
      <c r="C3" s="434"/>
      <c r="D3" s="434"/>
      <c r="E3" s="434"/>
      <c r="F3" s="434"/>
      <c r="G3" s="434"/>
      <c r="M3" s="421" t="s">
        <v>362</v>
      </c>
      <c r="N3" s="421"/>
      <c r="O3" s="421"/>
      <c r="P3" s="421"/>
      <c r="W3" s="310"/>
      <c r="X3" s="310"/>
      <c r="Y3" s="310"/>
      <c r="Z3" s="421" t="s">
        <v>369</v>
      </c>
      <c r="AA3" s="421"/>
      <c r="AB3" s="421"/>
      <c r="AC3" s="421"/>
      <c r="AE3" s="4"/>
      <c r="AK3" s="312"/>
      <c r="AL3" s="312"/>
      <c r="AM3" s="312"/>
      <c r="AN3" s="319" t="s">
        <v>375</v>
      </c>
      <c r="AO3" s="319"/>
      <c r="AP3" s="319"/>
      <c r="AQ3" s="319"/>
      <c r="AS3" s="4"/>
    </row>
    <row r="4" spans="1:52" ht="42.75" customHeight="1" x14ac:dyDescent="0.3">
      <c r="A4" s="193"/>
      <c r="B4" s="193"/>
      <c r="C4" s="433" t="s">
        <v>354</v>
      </c>
      <c r="D4" s="433"/>
      <c r="E4" s="433"/>
      <c r="M4" s="4"/>
      <c r="Q4" s="429" t="s">
        <v>367</v>
      </c>
      <c r="R4" s="429"/>
      <c r="S4" s="429"/>
      <c r="AA4" s="4"/>
      <c r="AE4" s="429" t="s">
        <v>373</v>
      </c>
      <c r="AF4" s="429"/>
      <c r="AG4" s="429"/>
      <c r="AH4" s="313"/>
      <c r="AO4" s="4"/>
      <c r="AS4" s="429" t="s">
        <v>373</v>
      </c>
      <c r="AT4" s="429"/>
      <c r="AU4" s="429"/>
      <c r="AX4" s="433" t="s">
        <v>380</v>
      </c>
      <c r="AY4" s="433"/>
      <c r="AZ4" s="433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4"/>
      <c r="AO5" s="4"/>
      <c r="AS5" s="4"/>
      <c r="AX5" s="4"/>
    </row>
    <row r="6" spans="1:52" ht="82.5" customHeight="1" x14ac:dyDescent="0.2">
      <c r="A6" s="396" t="s">
        <v>0</v>
      </c>
      <c r="B6" s="431" t="s">
        <v>216</v>
      </c>
      <c r="C6" s="413" t="s">
        <v>353</v>
      </c>
      <c r="D6" s="413"/>
      <c r="E6" s="413"/>
      <c r="G6" s="424" t="s">
        <v>363</v>
      </c>
      <c r="H6" s="424"/>
      <c r="I6" s="424"/>
      <c r="J6" s="424"/>
      <c r="K6" s="420" t="s">
        <v>365</v>
      </c>
      <c r="M6" s="419" t="s">
        <v>366</v>
      </c>
      <c r="N6" s="419"/>
      <c r="O6" s="419"/>
      <c r="Q6" s="413" t="s">
        <v>368</v>
      </c>
      <c r="R6" s="413"/>
      <c r="S6" s="413"/>
      <c r="U6" s="424" t="s">
        <v>370</v>
      </c>
      <c r="V6" s="424"/>
      <c r="W6" s="424"/>
      <c r="X6" s="424"/>
      <c r="Y6" s="420" t="s">
        <v>372</v>
      </c>
      <c r="AA6" s="419" t="s">
        <v>371</v>
      </c>
      <c r="AB6" s="419"/>
      <c r="AC6" s="419"/>
      <c r="AE6" s="413" t="s">
        <v>374</v>
      </c>
      <c r="AF6" s="413"/>
      <c r="AG6" s="413"/>
      <c r="AH6" s="315"/>
      <c r="AI6" s="424" t="s">
        <v>376</v>
      </c>
      <c r="AJ6" s="424"/>
      <c r="AK6" s="424"/>
      <c r="AL6" s="424"/>
      <c r="AM6" s="420" t="s">
        <v>378</v>
      </c>
      <c r="AO6" s="419" t="s">
        <v>379</v>
      </c>
      <c r="AP6" s="419"/>
      <c r="AQ6" s="419"/>
      <c r="AS6" s="413" t="s">
        <v>374</v>
      </c>
      <c r="AT6" s="413"/>
      <c r="AU6" s="413"/>
      <c r="AX6" s="413" t="s">
        <v>381</v>
      </c>
      <c r="AY6" s="413"/>
      <c r="AZ6" s="413"/>
    </row>
    <row r="7" spans="1:52" ht="74.25" customHeight="1" x14ac:dyDescent="0.2">
      <c r="A7" s="397"/>
      <c r="B7" s="397"/>
      <c r="C7" s="302" t="s">
        <v>198</v>
      </c>
      <c r="D7" s="302" t="s">
        <v>199</v>
      </c>
      <c r="E7" s="192" t="s">
        <v>200</v>
      </c>
      <c r="G7" s="302"/>
      <c r="H7" s="302"/>
      <c r="I7" s="302" t="s">
        <v>364</v>
      </c>
      <c r="J7" s="190" t="s">
        <v>196</v>
      </c>
      <c r="K7" s="420"/>
      <c r="M7" s="302" t="s">
        <v>198</v>
      </c>
      <c r="N7" s="302" t="s">
        <v>199</v>
      </c>
      <c r="O7" s="192" t="s">
        <v>200</v>
      </c>
      <c r="Q7" s="302" t="s">
        <v>326</v>
      </c>
      <c r="R7" s="302" t="s">
        <v>328</v>
      </c>
      <c r="S7" s="192" t="s">
        <v>200</v>
      </c>
      <c r="U7" s="309"/>
      <c r="V7" s="309"/>
      <c r="W7" s="309" t="s">
        <v>364</v>
      </c>
      <c r="X7" s="190" t="s">
        <v>196</v>
      </c>
      <c r="Y7" s="420"/>
      <c r="AA7" s="309" t="s">
        <v>198</v>
      </c>
      <c r="AB7" s="309" t="s">
        <v>199</v>
      </c>
      <c r="AC7" s="192" t="s">
        <v>200</v>
      </c>
      <c r="AE7" s="309" t="s">
        <v>338</v>
      </c>
      <c r="AF7" s="309" t="s">
        <v>339</v>
      </c>
      <c r="AG7" s="192" t="s">
        <v>200</v>
      </c>
      <c r="AH7" s="316"/>
      <c r="AI7" s="311"/>
      <c r="AJ7" s="311" t="s">
        <v>377</v>
      </c>
      <c r="AK7" s="311" t="s">
        <v>364</v>
      </c>
      <c r="AL7" s="190" t="s">
        <v>196</v>
      </c>
      <c r="AM7" s="420"/>
      <c r="AO7" s="311" t="s">
        <v>198</v>
      </c>
      <c r="AP7" s="311" t="s">
        <v>199</v>
      </c>
      <c r="AQ7" s="192" t="s">
        <v>200</v>
      </c>
      <c r="AS7" s="311" t="s">
        <v>338</v>
      </c>
      <c r="AT7" s="311" t="s">
        <v>339</v>
      </c>
      <c r="AU7" s="192" t="s">
        <v>200</v>
      </c>
      <c r="AX7" s="321" t="s">
        <v>198</v>
      </c>
      <c r="AY7" s="321" t="s">
        <v>199</v>
      </c>
      <c r="AZ7" s="192" t="s">
        <v>200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16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17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17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0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196</v>
      </c>
      <c r="C11" s="196">
        <f>C9+C10</f>
        <v>533163902.14999998</v>
      </c>
      <c r="D11" s="198">
        <f>D9+D10</f>
        <v>419699970.09000003</v>
      </c>
      <c r="E11" s="245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18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5">
        <f>AZ9+AZ10</f>
        <v>192470036.97999996</v>
      </c>
    </row>
    <row r="12" spans="1:52" x14ac:dyDescent="0.25">
      <c r="AH12" s="314"/>
      <c r="AI12" s="314"/>
      <c r="AJ12" s="314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AX4:AZ4"/>
    <mergeCell ref="AX6:AZ6"/>
    <mergeCell ref="AS4:AU4"/>
    <mergeCell ref="AI6:AL6"/>
    <mergeCell ref="AM6:AM7"/>
    <mergeCell ref="AO6:AQ6"/>
    <mergeCell ref="AS6:AU6"/>
    <mergeCell ref="Z3:AC3"/>
    <mergeCell ref="AE4:AG4"/>
    <mergeCell ref="U6:X6"/>
    <mergeCell ref="Y6:Y7"/>
    <mergeCell ref="AA6:AC6"/>
    <mergeCell ref="AE6:AG6"/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25" t="s">
        <v>329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  <c r="Y2" s="425"/>
      <c r="Z2" s="425"/>
      <c r="AA2" s="425"/>
      <c r="AB2" s="425"/>
      <c r="AC2" s="425"/>
    </row>
    <row r="3" spans="1:92" ht="65.25" customHeight="1" x14ac:dyDescent="0.35">
      <c r="A3" s="434" t="s">
        <v>418</v>
      </c>
      <c r="B3" s="434"/>
      <c r="C3" s="434"/>
      <c r="D3" s="434"/>
      <c r="E3" s="434"/>
      <c r="F3" s="434"/>
      <c r="G3" s="434"/>
      <c r="M3" s="421" t="s">
        <v>362</v>
      </c>
      <c r="N3" s="421"/>
      <c r="O3" s="421"/>
      <c r="P3" s="421"/>
      <c r="W3" s="323"/>
      <c r="X3" s="323"/>
      <c r="Y3" s="323"/>
      <c r="Z3" s="436" t="s">
        <v>392</v>
      </c>
      <c r="AA3" s="436"/>
      <c r="AB3" s="436"/>
      <c r="AC3" s="436"/>
      <c r="AE3" s="4"/>
      <c r="AH3" s="214"/>
      <c r="AK3" s="323"/>
      <c r="AL3" s="323"/>
      <c r="AM3" s="323"/>
      <c r="AN3" s="319" t="s">
        <v>375</v>
      </c>
      <c r="AO3" s="319"/>
      <c r="AP3" s="319"/>
      <c r="AQ3" s="319"/>
      <c r="AS3" s="4"/>
      <c r="BF3" s="436" t="s">
        <v>398</v>
      </c>
      <c r="BG3" s="436"/>
      <c r="BH3" s="436"/>
      <c r="BI3" s="436"/>
      <c r="BJ3" s="4"/>
      <c r="BN3" s="4"/>
      <c r="BQ3" s="214"/>
      <c r="BY3" s="436" t="s">
        <v>410</v>
      </c>
      <c r="BZ3" s="436"/>
      <c r="CA3" s="436"/>
      <c r="CB3" s="436"/>
      <c r="CC3" s="4"/>
      <c r="CG3" s="4"/>
      <c r="CJ3" s="214"/>
    </row>
    <row r="4" spans="1:92" ht="42.75" customHeight="1" x14ac:dyDescent="0.3">
      <c r="A4" s="193"/>
      <c r="B4" s="193"/>
      <c r="C4" s="433" t="s">
        <v>380</v>
      </c>
      <c r="D4" s="433"/>
      <c r="E4" s="433"/>
      <c r="M4" s="4"/>
      <c r="Q4" s="429" t="s">
        <v>367</v>
      </c>
      <c r="R4" s="429"/>
      <c r="S4" s="429"/>
      <c r="AA4" s="4"/>
      <c r="AE4" s="429" t="s">
        <v>388</v>
      </c>
      <c r="AF4" s="429"/>
      <c r="AG4" s="429"/>
      <c r="AH4" s="327"/>
      <c r="AO4" s="4"/>
      <c r="AS4" s="429" t="s">
        <v>373</v>
      </c>
      <c r="AT4" s="429"/>
      <c r="AU4" s="429"/>
      <c r="AX4" s="433" t="s">
        <v>380</v>
      </c>
      <c r="AY4" s="433"/>
      <c r="AZ4" s="433"/>
      <c r="BF4" s="4"/>
      <c r="BJ4" s="4"/>
      <c r="BN4" s="429" t="s">
        <v>402</v>
      </c>
      <c r="BO4" s="429"/>
      <c r="BP4" s="429"/>
      <c r="BQ4" s="327"/>
      <c r="BY4" s="4"/>
      <c r="CC4" s="4"/>
      <c r="CG4" s="429" t="s">
        <v>416</v>
      </c>
      <c r="CH4" s="429"/>
      <c r="CI4" s="429"/>
      <c r="CJ4" s="327"/>
      <c r="CL4" s="433" t="s">
        <v>419</v>
      </c>
      <c r="CM4" s="433"/>
      <c r="CN4" s="433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396" t="s">
        <v>0</v>
      </c>
      <c r="B6" s="431" t="s">
        <v>216</v>
      </c>
      <c r="C6" s="413" t="s">
        <v>383</v>
      </c>
      <c r="D6" s="413"/>
      <c r="E6" s="413"/>
      <c r="G6" s="424" t="s">
        <v>384</v>
      </c>
      <c r="H6" s="424"/>
      <c r="I6" s="424"/>
      <c r="J6" s="424"/>
      <c r="K6" s="420" t="s">
        <v>365</v>
      </c>
      <c r="M6" s="419" t="s">
        <v>366</v>
      </c>
      <c r="N6" s="419"/>
      <c r="O6" s="419"/>
      <c r="Q6" s="413" t="s">
        <v>368</v>
      </c>
      <c r="R6" s="413"/>
      <c r="S6" s="413"/>
      <c r="U6" s="424" t="s">
        <v>370</v>
      </c>
      <c r="V6" s="424"/>
      <c r="W6" s="424"/>
      <c r="X6" s="424"/>
      <c r="Y6" s="420" t="s">
        <v>372</v>
      </c>
      <c r="AA6" s="419" t="s">
        <v>385</v>
      </c>
      <c r="AB6" s="419"/>
      <c r="AC6" s="419"/>
      <c r="AE6" s="413" t="s">
        <v>389</v>
      </c>
      <c r="AF6" s="413"/>
      <c r="AG6" s="413"/>
      <c r="AH6" s="328"/>
      <c r="AI6" s="424" t="s">
        <v>376</v>
      </c>
      <c r="AJ6" s="424"/>
      <c r="AK6" s="424"/>
      <c r="AL6" s="424"/>
      <c r="AM6" s="420" t="s">
        <v>378</v>
      </c>
      <c r="AO6" s="419" t="s">
        <v>379</v>
      </c>
      <c r="AP6" s="419"/>
      <c r="AQ6" s="419"/>
      <c r="AS6" s="413" t="s">
        <v>374</v>
      </c>
      <c r="AT6" s="413"/>
      <c r="AU6" s="413"/>
      <c r="AX6" s="413" t="s">
        <v>381</v>
      </c>
      <c r="AY6" s="413"/>
      <c r="AZ6" s="413"/>
      <c r="BA6" s="424" t="s">
        <v>400</v>
      </c>
      <c r="BB6" s="424"/>
      <c r="BC6" s="424"/>
      <c r="BD6" s="420" t="s">
        <v>403</v>
      </c>
      <c r="BF6" s="419" t="s">
        <v>401</v>
      </c>
      <c r="BG6" s="419"/>
      <c r="BH6" s="419"/>
      <c r="BJ6" s="413" t="s">
        <v>404</v>
      </c>
      <c r="BK6" s="413"/>
      <c r="BL6" s="413"/>
      <c r="BN6" s="413" t="s">
        <v>409</v>
      </c>
      <c r="BO6" s="413"/>
      <c r="BP6" s="413"/>
      <c r="BQ6" s="328"/>
      <c r="BT6" s="424" t="s">
        <v>411</v>
      </c>
      <c r="BU6" s="424"/>
      <c r="BV6" s="424"/>
      <c r="BW6" s="420" t="s">
        <v>412</v>
      </c>
      <c r="BY6" s="419" t="s">
        <v>413</v>
      </c>
      <c r="BZ6" s="419"/>
      <c r="CA6" s="419"/>
      <c r="CC6" s="413" t="s">
        <v>414</v>
      </c>
      <c r="CD6" s="413"/>
      <c r="CE6" s="413"/>
      <c r="CG6" s="413" t="s">
        <v>417</v>
      </c>
      <c r="CH6" s="413"/>
      <c r="CI6" s="413"/>
      <c r="CJ6" s="328"/>
      <c r="CL6" s="413" t="s">
        <v>420</v>
      </c>
      <c r="CM6" s="413"/>
      <c r="CN6" s="413"/>
    </row>
    <row r="7" spans="1:92" ht="74.25" customHeight="1" x14ac:dyDescent="0.2">
      <c r="A7" s="397"/>
      <c r="B7" s="397"/>
      <c r="C7" s="322" t="s">
        <v>198</v>
      </c>
      <c r="D7" s="322" t="s">
        <v>199</v>
      </c>
      <c r="E7" s="192" t="s">
        <v>200</v>
      </c>
      <c r="G7" s="322"/>
      <c r="H7" s="322"/>
      <c r="I7" s="322"/>
      <c r="J7" s="190" t="s">
        <v>196</v>
      </c>
      <c r="K7" s="420"/>
      <c r="M7" s="322" t="s">
        <v>198</v>
      </c>
      <c r="N7" s="322" t="s">
        <v>199</v>
      </c>
      <c r="O7" s="192" t="s">
        <v>200</v>
      </c>
      <c r="Q7" s="322" t="s">
        <v>326</v>
      </c>
      <c r="R7" s="322" t="s">
        <v>328</v>
      </c>
      <c r="S7" s="192" t="s">
        <v>200</v>
      </c>
      <c r="U7" s="322"/>
      <c r="V7" s="322"/>
      <c r="W7" s="322" t="s">
        <v>364</v>
      </c>
      <c r="X7" s="190" t="s">
        <v>196</v>
      </c>
      <c r="Y7" s="420"/>
      <c r="AA7" s="322" t="s">
        <v>198</v>
      </c>
      <c r="AB7" s="322" t="s">
        <v>199</v>
      </c>
      <c r="AC7" s="192" t="s">
        <v>200</v>
      </c>
      <c r="AE7" s="322" t="s">
        <v>390</v>
      </c>
      <c r="AF7" s="322" t="s">
        <v>391</v>
      </c>
      <c r="AG7" s="192" t="s">
        <v>200</v>
      </c>
      <c r="AH7" s="329"/>
      <c r="AI7" s="322"/>
      <c r="AJ7" s="322" t="s">
        <v>377</v>
      </c>
      <c r="AK7" s="322" t="s">
        <v>364</v>
      </c>
      <c r="AL7" s="190" t="s">
        <v>196</v>
      </c>
      <c r="AM7" s="420"/>
      <c r="AO7" s="322" t="s">
        <v>198</v>
      </c>
      <c r="AP7" s="322" t="s">
        <v>199</v>
      </c>
      <c r="AQ7" s="192" t="s">
        <v>200</v>
      </c>
      <c r="AS7" s="322" t="s">
        <v>338</v>
      </c>
      <c r="AT7" s="322" t="s">
        <v>339</v>
      </c>
      <c r="AU7" s="192" t="s">
        <v>200</v>
      </c>
      <c r="AX7" s="322" t="s">
        <v>198</v>
      </c>
      <c r="AY7" s="322" t="s">
        <v>199</v>
      </c>
      <c r="AZ7" s="192" t="s">
        <v>200</v>
      </c>
      <c r="BA7" s="326" t="s">
        <v>364</v>
      </c>
      <c r="BB7" s="326" t="s">
        <v>399</v>
      </c>
      <c r="BC7" s="190" t="s">
        <v>196</v>
      </c>
      <c r="BD7" s="420"/>
      <c r="BF7" s="326" t="s">
        <v>198</v>
      </c>
      <c r="BG7" s="326" t="s">
        <v>199</v>
      </c>
      <c r="BH7" s="192" t="s">
        <v>200</v>
      </c>
      <c r="BJ7" s="326" t="s">
        <v>405</v>
      </c>
      <c r="BK7" s="326" t="s">
        <v>406</v>
      </c>
      <c r="BL7" s="192" t="s">
        <v>200</v>
      </c>
      <c r="BN7" s="326" t="s">
        <v>407</v>
      </c>
      <c r="BO7" s="326" t="s">
        <v>408</v>
      </c>
      <c r="BP7" s="192" t="s">
        <v>200</v>
      </c>
      <c r="BQ7" s="329"/>
      <c r="BT7" s="332" t="s">
        <v>364</v>
      </c>
      <c r="BU7" s="332" t="s">
        <v>399</v>
      </c>
      <c r="BV7" s="190" t="s">
        <v>196</v>
      </c>
      <c r="BW7" s="420"/>
      <c r="BY7" s="332" t="s">
        <v>198</v>
      </c>
      <c r="BZ7" s="332" t="s">
        <v>199</v>
      </c>
      <c r="CA7" s="192" t="s">
        <v>200</v>
      </c>
      <c r="CC7" s="332" t="s">
        <v>405</v>
      </c>
      <c r="CD7" s="332" t="s">
        <v>415</v>
      </c>
      <c r="CE7" s="192" t="s">
        <v>200</v>
      </c>
      <c r="CG7" s="332" t="s">
        <v>407</v>
      </c>
      <c r="CH7" s="332" t="s">
        <v>408</v>
      </c>
      <c r="CI7" s="192" t="s">
        <v>200</v>
      </c>
      <c r="CJ7" s="329"/>
      <c r="CL7" s="333" t="s">
        <v>198</v>
      </c>
      <c r="CM7" s="333" t="s">
        <v>199</v>
      </c>
      <c r="CN7" s="192" t="s">
        <v>200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29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29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29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0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СВОД_2024_с_факт_ДС!#REF!</f>
        <v>#REF!</v>
      </c>
      <c r="AY9" s="199" t="e">
        <f>СВОД_2024_с_факт_ДС!#REF!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0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0"/>
      <c r="CL9" s="194" t="e">
        <f>СВОД_2024_с_факт_ДС!#REF!</f>
        <v>#REF!</v>
      </c>
      <c r="CM9" s="194" t="e">
        <f>СВОД_2024_с_факт_ДС!#REF!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0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0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0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0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196</v>
      </c>
      <c r="C11" s="196">
        <f>C9+C10</f>
        <v>713127822.81999993</v>
      </c>
      <c r="D11" s="198">
        <f>D9+D10</f>
        <v>520657785.84000003</v>
      </c>
      <c r="E11" s="245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5">
        <f>AG9+AG10</f>
        <v>209448851.46999988</v>
      </c>
      <c r="AH11" s="331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5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5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5">
        <f>BP9+BP10</f>
        <v>211673655.17999995</v>
      </c>
      <c r="BQ11" s="331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5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5">
        <f>CI9+CI10</f>
        <v>209905163.37999994</v>
      </c>
      <c r="CJ11" s="331"/>
      <c r="CL11" s="196" t="e">
        <f>CL9+CL10</f>
        <v>#REF!</v>
      </c>
      <c r="CM11" s="198" t="e">
        <f>CM9+CM10</f>
        <v>#REF!</v>
      </c>
      <c r="CN11" s="245" t="e">
        <f>CN9+CN10</f>
        <v>#REF!</v>
      </c>
    </row>
    <row r="12" spans="1:92" x14ac:dyDescent="0.25">
      <c r="AH12" s="314"/>
      <c r="AI12" s="314"/>
      <c r="AJ12" s="314"/>
      <c r="BQ12" s="314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BA6:BC6"/>
    <mergeCell ref="BD6:BD7"/>
    <mergeCell ref="BF3:BI3"/>
    <mergeCell ref="BN4:BP4"/>
    <mergeCell ref="BF6:BH6"/>
    <mergeCell ref="BN6:BP6"/>
    <mergeCell ref="BJ6:BL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25" t="s">
        <v>329</v>
      </c>
      <c r="B2" s="425"/>
      <c r="C2" s="425"/>
      <c r="D2" s="425"/>
      <c r="E2" s="425"/>
    </row>
    <row r="3" spans="1:47" ht="65.25" customHeight="1" x14ac:dyDescent="0.35">
      <c r="A3" s="434" t="s">
        <v>446</v>
      </c>
      <c r="B3" s="434"/>
      <c r="C3" s="434"/>
      <c r="D3" s="434"/>
      <c r="G3" s="436" t="s">
        <v>424</v>
      </c>
      <c r="H3" s="436"/>
      <c r="I3" s="436"/>
      <c r="J3" s="436"/>
      <c r="R3" s="337" t="s">
        <v>427</v>
      </c>
      <c r="S3" s="337"/>
      <c r="T3" s="337"/>
      <c r="U3" s="337"/>
      <c r="V3" s="337"/>
      <c r="W3" s="337"/>
      <c r="X3" s="4"/>
      <c r="AB3" s="4"/>
      <c r="AI3" s="337" t="s">
        <v>438</v>
      </c>
      <c r="AJ3" s="337"/>
      <c r="AK3" s="337"/>
      <c r="AL3" s="337"/>
      <c r="AM3" s="337"/>
      <c r="AN3" s="337"/>
      <c r="AO3" s="4"/>
      <c r="AS3" s="4"/>
    </row>
    <row r="4" spans="1:47" ht="42.75" customHeight="1" x14ac:dyDescent="0.3">
      <c r="A4" s="193"/>
      <c r="B4" s="193"/>
      <c r="C4" s="433" t="s">
        <v>419</v>
      </c>
      <c r="D4" s="433"/>
      <c r="E4" s="433"/>
      <c r="G4" s="4"/>
      <c r="K4" s="429" t="s">
        <v>422</v>
      </c>
      <c r="L4" s="429"/>
      <c r="M4" s="429"/>
      <c r="T4" s="4"/>
      <c r="X4" s="4"/>
      <c r="AB4" s="429" t="s">
        <v>432</v>
      </c>
      <c r="AC4" s="429"/>
      <c r="AD4" s="429"/>
      <c r="AK4" s="4"/>
      <c r="AO4" s="4"/>
      <c r="AS4" s="429" t="s">
        <v>444</v>
      </c>
      <c r="AT4" s="429"/>
      <c r="AU4" s="429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396" t="s">
        <v>0</v>
      </c>
      <c r="B6" s="431" t="s">
        <v>216</v>
      </c>
      <c r="C6" s="413" t="s">
        <v>420</v>
      </c>
      <c r="D6" s="413"/>
      <c r="E6" s="413"/>
      <c r="G6" s="419" t="s">
        <v>421</v>
      </c>
      <c r="H6" s="419"/>
      <c r="I6" s="419"/>
      <c r="K6" s="413" t="s">
        <v>423</v>
      </c>
      <c r="L6" s="413"/>
      <c r="M6" s="413"/>
      <c r="O6" s="424" t="s">
        <v>425</v>
      </c>
      <c r="P6" s="424"/>
      <c r="Q6" s="424"/>
      <c r="R6" s="420" t="s">
        <v>428</v>
      </c>
      <c r="T6" s="419" t="s">
        <v>443</v>
      </c>
      <c r="U6" s="419"/>
      <c r="V6" s="419"/>
      <c r="X6" s="413" t="s">
        <v>429</v>
      </c>
      <c r="Y6" s="413"/>
      <c r="Z6" s="413"/>
      <c r="AB6" s="413" t="s">
        <v>433</v>
      </c>
      <c r="AC6" s="413"/>
      <c r="AD6" s="413"/>
      <c r="AF6" s="424" t="s">
        <v>439</v>
      </c>
      <c r="AG6" s="424"/>
      <c r="AH6" s="424"/>
      <c r="AI6" s="420" t="s">
        <v>440</v>
      </c>
      <c r="AK6" s="419" t="s">
        <v>441</v>
      </c>
      <c r="AL6" s="419"/>
      <c r="AM6" s="419"/>
      <c r="AO6" s="413" t="s">
        <v>442</v>
      </c>
      <c r="AP6" s="413"/>
      <c r="AQ6" s="413"/>
      <c r="AS6" s="413" t="s">
        <v>445</v>
      </c>
      <c r="AT6" s="413"/>
      <c r="AU6" s="413"/>
    </row>
    <row r="7" spans="1:47" ht="74.25" customHeight="1" x14ac:dyDescent="0.2">
      <c r="A7" s="397"/>
      <c r="B7" s="397"/>
      <c r="C7" s="335" t="s">
        <v>198</v>
      </c>
      <c r="D7" s="335" t="s">
        <v>199</v>
      </c>
      <c r="E7" s="192" t="s">
        <v>200</v>
      </c>
      <c r="G7" s="335" t="s">
        <v>198</v>
      </c>
      <c r="H7" s="335" t="s">
        <v>199</v>
      </c>
      <c r="I7" s="192" t="s">
        <v>200</v>
      </c>
      <c r="K7" s="335" t="s">
        <v>390</v>
      </c>
      <c r="L7" s="335" t="s">
        <v>391</v>
      </c>
      <c r="M7" s="192" t="s">
        <v>200</v>
      </c>
      <c r="O7" s="336" t="s">
        <v>399</v>
      </c>
      <c r="P7" s="336" t="s">
        <v>426</v>
      </c>
      <c r="Q7" s="190" t="s">
        <v>196</v>
      </c>
      <c r="R7" s="420"/>
      <c r="T7" s="336" t="s">
        <v>198</v>
      </c>
      <c r="U7" s="336" t="s">
        <v>199</v>
      </c>
      <c r="V7" s="192" t="s">
        <v>200</v>
      </c>
      <c r="X7" s="336" t="s">
        <v>430</v>
      </c>
      <c r="Y7" s="336" t="s">
        <v>431</v>
      </c>
      <c r="Z7" s="192" t="s">
        <v>200</v>
      </c>
      <c r="AB7" s="336" t="s">
        <v>407</v>
      </c>
      <c r="AC7" s="336" t="s">
        <v>408</v>
      </c>
      <c r="AD7" s="192" t="s">
        <v>200</v>
      </c>
      <c r="AF7" s="339" t="s">
        <v>399</v>
      </c>
      <c r="AG7" s="339" t="s">
        <v>426</v>
      </c>
      <c r="AH7" s="190" t="s">
        <v>196</v>
      </c>
      <c r="AI7" s="420"/>
      <c r="AK7" s="339" t="s">
        <v>198</v>
      </c>
      <c r="AL7" s="339" t="s">
        <v>199</v>
      </c>
      <c r="AM7" s="192" t="s">
        <v>200</v>
      </c>
      <c r="AO7" s="339" t="s">
        <v>430</v>
      </c>
      <c r="AP7" s="339" t="s">
        <v>431</v>
      </c>
      <c r="AQ7" s="192" t="s">
        <v>200</v>
      </c>
      <c r="AS7" s="339" t="s">
        <v>407</v>
      </c>
      <c r="AT7" s="339" t="s">
        <v>408</v>
      </c>
      <c r="AU7" s="192" t="s">
        <v>200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196</v>
      </c>
      <c r="C11" s="196">
        <f>C9+C10</f>
        <v>831965750.86000001</v>
      </c>
      <c r="D11" s="198">
        <f>D9+D10</f>
        <v>653248823.95000005</v>
      </c>
      <c r="E11" s="245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5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5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5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5" t="e">
        <f>AQ9+AQ10</f>
        <v>#REF!</v>
      </c>
      <c r="AS11" s="196" t="e">
        <f>AS9+AS10</f>
        <v>#REF!</v>
      </c>
      <c r="AT11" s="198" t="e">
        <f>AT9+AT10</f>
        <v>#REF!</v>
      </c>
      <c r="AU11" s="245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  <mergeCell ref="AB4:AD4"/>
    <mergeCell ref="O6:Q6"/>
    <mergeCell ref="R6:R7"/>
    <mergeCell ref="T6:V6"/>
    <mergeCell ref="X6:Z6"/>
    <mergeCell ref="AB6:AD6"/>
    <mergeCell ref="AS4:AU4"/>
    <mergeCell ref="AF6:AH6"/>
    <mergeCell ref="AI6:AI7"/>
    <mergeCell ref="AK6:AM6"/>
    <mergeCell ref="AO6:AQ6"/>
    <mergeCell ref="AS6:AU6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25" t="s">
        <v>329</v>
      </c>
      <c r="B2" s="425"/>
      <c r="C2" s="425"/>
      <c r="D2" s="425"/>
      <c r="E2" s="425"/>
    </row>
    <row r="3" spans="1:61" ht="65.25" customHeight="1" x14ac:dyDescent="0.35">
      <c r="A3" s="434" t="s">
        <v>463</v>
      </c>
      <c r="B3" s="434"/>
      <c r="C3" s="434"/>
      <c r="D3" s="434"/>
      <c r="J3" s="337"/>
      <c r="L3" s="436" t="s">
        <v>451</v>
      </c>
      <c r="M3" s="436"/>
      <c r="N3" s="436"/>
      <c r="O3" s="436"/>
      <c r="X3" s="344"/>
      <c r="Y3" s="436" t="s">
        <v>466</v>
      </c>
      <c r="Z3" s="436"/>
      <c r="AA3" s="436"/>
      <c r="AB3" s="337"/>
      <c r="AC3" s="4"/>
      <c r="AG3" s="4"/>
      <c r="AN3" s="337" t="s">
        <v>438</v>
      </c>
      <c r="AO3" s="337"/>
      <c r="AP3" s="337"/>
      <c r="AQ3" s="337"/>
      <c r="AR3" s="337"/>
      <c r="AS3" s="337"/>
      <c r="AT3" s="4"/>
      <c r="AX3" s="4"/>
    </row>
    <row r="4" spans="1:61" ht="42.75" customHeight="1" x14ac:dyDescent="0.3">
      <c r="A4" s="193"/>
      <c r="B4" s="193"/>
      <c r="C4" s="433" t="s">
        <v>448</v>
      </c>
      <c r="D4" s="433"/>
      <c r="E4" s="433"/>
      <c r="L4" s="4"/>
      <c r="P4" s="437" t="s">
        <v>453</v>
      </c>
      <c r="Q4" s="437"/>
      <c r="R4" s="437"/>
      <c r="X4" s="345"/>
      <c r="Y4" s="4"/>
      <c r="AC4" s="4"/>
      <c r="AG4" s="437" t="s">
        <v>461</v>
      </c>
      <c r="AH4" s="437"/>
      <c r="AI4" s="437"/>
      <c r="AP4" s="4"/>
      <c r="AT4" s="4"/>
      <c r="AX4" s="429" t="s">
        <v>444</v>
      </c>
      <c r="AY4" s="429"/>
      <c r="AZ4" s="429"/>
      <c r="BG4" s="433" t="s">
        <v>464</v>
      </c>
      <c r="BH4" s="433"/>
      <c r="BI4" s="433"/>
    </row>
    <row r="5" spans="1:61" ht="6" customHeight="1" x14ac:dyDescent="0.3">
      <c r="A5" s="47"/>
      <c r="B5" s="47"/>
      <c r="C5" s="4"/>
      <c r="L5" s="4"/>
      <c r="P5" s="4"/>
      <c r="X5" s="345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396" t="s">
        <v>0</v>
      </c>
      <c r="B6" s="431" t="s">
        <v>216</v>
      </c>
      <c r="C6" s="413" t="s">
        <v>449</v>
      </c>
      <c r="D6" s="413"/>
      <c r="E6" s="413"/>
      <c r="G6" s="424" t="s">
        <v>454</v>
      </c>
      <c r="H6" s="424"/>
      <c r="I6" s="424"/>
      <c r="J6" s="439" t="s">
        <v>456</v>
      </c>
      <c r="L6" s="419" t="s">
        <v>450</v>
      </c>
      <c r="M6" s="419"/>
      <c r="N6" s="419"/>
      <c r="P6" s="438" t="s">
        <v>452</v>
      </c>
      <c r="Q6" s="438"/>
      <c r="R6" s="438"/>
      <c r="T6" s="424" t="s">
        <v>425</v>
      </c>
      <c r="U6" s="424"/>
      <c r="V6" s="424"/>
      <c r="W6" s="420" t="s">
        <v>428</v>
      </c>
      <c r="X6" s="345"/>
      <c r="Y6" s="419" t="s">
        <v>457</v>
      </c>
      <c r="Z6" s="419"/>
      <c r="AA6" s="419"/>
      <c r="AC6" s="413" t="s">
        <v>459</v>
      </c>
      <c r="AD6" s="413"/>
      <c r="AE6" s="413"/>
      <c r="AG6" s="438" t="s">
        <v>462</v>
      </c>
      <c r="AH6" s="438"/>
      <c r="AI6" s="438"/>
      <c r="AK6" s="424" t="s">
        <v>439</v>
      </c>
      <c r="AL6" s="424"/>
      <c r="AM6" s="424"/>
      <c r="AN6" s="420" t="s">
        <v>440</v>
      </c>
      <c r="AP6" s="419" t="s">
        <v>441</v>
      </c>
      <c r="AQ6" s="419"/>
      <c r="AR6" s="419"/>
      <c r="AT6" s="413" t="s">
        <v>442</v>
      </c>
      <c r="AU6" s="413"/>
      <c r="AV6" s="413"/>
      <c r="AX6" s="413" t="s">
        <v>445</v>
      </c>
      <c r="AY6" s="413"/>
      <c r="AZ6" s="413"/>
      <c r="BG6" s="413" t="s">
        <v>465</v>
      </c>
      <c r="BH6" s="413"/>
      <c r="BI6" s="413"/>
    </row>
    <row r="7" spans="1:61" ht="81.75" customHeight="1" x14ac:dyDescent="0.2">
      <c r="A7" s="397"/>
      <c r="B7" s="397"/>
      <c r="C7" s="343" t="s">
        <v>198</v>
      </c>
      <c r="D7" s="343" t="s">
        <v>199</v>
      </c>
      <c r="E7" s="192" t="s">
        <v>200</v>
      </c>
      <c r="G7" s="343" t="s">
        <v>455</v>
      </c>
      <c r="H7" s="343" t="s">
        <v>426</v>
      </c>
      <c r="I7" s="190" t="s">
        <v>196</v>
      </c>
      <c r="J7" s="439"/>
      <c r="L7" s="343" t="s">
        <v>198</v>
      </c>
      <c r="M7" s="343" t="s">
        <v>199</v>
      </c>
      <c r="N7" s="192" t="s">
        <v>200</v>
      </c>
      <c r="P7" s="343" t="s">
        <v>326</v>
      </c>
      <c r="Q7" s="343" t="s">
        <v>328</v>
      </c>
      <c r="R7" s="192" t="s">
        <v>200</v>
      </c>
      <c r="T7" s="343" t="s">
        <v>399</v>
      </c>
      <c r="U7" s="343" t="s">
        <v>426</v>
      </c>
      <c r="V7" s="190" t="s">
        <v>196</v>
      </c>
      <c r="W7" s="420"/>
      <c r="X7" s="345"/>
      <c r="Y7" s="343" t="s">
        <v>198</v>
      </c>
      <c r="Z7" s="343" t="s">
        <v>199</v>
      </c>
      <c r="AA7" s="192" t="s">
        <v>200</v>
      </c>
      <c r="AC7" s="343" t="s">
        <v>458</v>
      </c>
      <c r="AD7" s="343" t="s">
        <v>460</v>
      </c>
      <c r="AE7" s="192" t="s">
        <v>200</v>
      </c>
      <c r="AG7" s="343" t="s">
        <v>407</v>
      </c>
      <c r="AH7" s="343" t="s">
        <v>408</v>
      </c>
      <c r="AI7" s="192" t="s">
        <v>200</v>
      </c>
      <c r="AK7" s="343" t="s">
        <v>399</v>
      </c>
      <c r="AL7" s="343" t="s">
        <v>426</v>
      </c>
      <c r="AM7" s="190" t="s">
        <v>196</v>
      </c>
      <c r="AN7" s="420"/>
      <c r="AP7" s="343" t="s">
        <v>198</v>
      </c>
      <c r="AQ7" s="343" t="s">
        <v>199</v>
      </c>
      <c r="AR7" s="192" t="s">
        <v>200</v>
      </c>
      <c r="AT7" s="343" t="s">
        <v>430</v>
      </c>
      <c r="AU7" s="343" t="s">
        <v>431</v>
      </c>
      <c r="AV7" s="192" t="s">
        <v>200</v>
      </c>
      <c r="AX7" s="343" t="s">
        <v>407</v>
      </c>
      <c r="AY7" s="343" t="s">
        <v>408</v>
      </c>
      <c r="AZ7" s="192" t="s">
        <v>200</v>
      </c>
      <c r="BG7" s="348" t="s">
        <v>198</v>
      </c>
      <c r="BH7" s="348" t="s">
        <v>199</v>
      </c>
      <c r="BI7" s="192" t="s">
        <v>200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45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47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46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СВОД_2024_с_факт_ДС!#REF!</f>
        <v>#REF!</v>
      </c>
      <c r="BH9" s="194" t="e">
        <f>СВОД_2024_с_факт_ДС!#REF!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47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46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196</v>
      </c>
      <c r="C11" s="196">
        <f>C9+C10</f>
        <v>950770260.70000005</v>
      </c>
      <c r="D11" s="198">
        <f>D9+D10</f>
        <v>782449033.72000003</v>
      </c>
      <c r="E11" s="245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5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46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5" t="e">
        <f>AE9+AE10</f>
        <v>#REF!</v>
      </c>
      <c r="AG11" s="196">
        <f>AG9+AG10</f>
        <v>1065170288.46</v>
      </c>
      <c r="AH11" s="198" t="e">
        <f>AH9+AH10</f>
        <v>#REF!</v>
      </c>
      <c r="AI11" s="245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5" t="e">
        <f>AV9+AV10</f>
        <v>#REF!</v>
      </c>
      <c r="AX11" s="196" t="e">
        <f>AX9+AX10</f>
        <v>#REF!</v>
      </c>
      <c r="AY11" s="198" t="e">
        <f>AY9+AY10</f>
        <v>#REF!</v>
      </c>
      <c r="AZ11" s="245" t="e">
        <f>AZ9+AZ10</f>
        <v>#REF!</v>
      </c>
      <c r="BG11" s="196" t="e">
        <f>BG9+BG10</f>
        <v>#REF!</v>
      </c>
      <c r="BH11" s="198" t="e">
        <f>BH9+BH10</f>
        <v>#REF!</v>
      </c>
      <c r="BI11" s="245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P6:AR6"/>
    <mergeCell ref="AT6:AV6"/>
    <mergeCell ref="AX6:AZ6"/>
    <mergeCell ref="AX4:AZ4"/>
    <mergeCell ref="BG4:BI4"/>
    <mergeCell ref="BG6:BI6"/>
    <mergeCell ref="AN6:AN7"/>
    <mergeCell ref="AK6:AM6"/>
    <mergeCell ref="T6:V6"/>
    <mergeCell ref="W6:W7"/>
    <mergeCell ref="Y6:AA6"/>
    <mergeCell ref="AC6:AE6"/>
    <mergeCell ref="Y3:AA3"/>
    <mergeCell ref="A2:E2"/>
    <mergeCell ref="A3:D3"/>
    <mergeCell ref="L3:O3"/>
    <mergeCell ref="C4:E4"/>
    <mergeCell ref="P4:R4"/>
    <mergeCell ref="AG4:AI4"/>
    <mergeCell ref="AG6:AI6"/>
    <mergeCell ref="A6:A7"/>
    <mergeCell ref="B6:B7"/>
    <mergeCell ref="C6:E6"/>
    <mergeCell ref="L6:N6"/>
    <mergeCell ref="P6:R6"/>
    <mergeCell ref="G6:I6"/>
    <mergeCell ref="J6:J7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53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  <c r="AI2" s="353"/>
      <c r="AJ2" s="353"/>
      <c r="AK2" s="353"/>
      <c r="AL2" s="353"/>
      <c r="AM2" s="353"/>
      <c r="AN2" s="353"/>
      <c r="AO2" s="353"/>
      <c r="AP2" s="353"/>
      <c r="AQ2" s="353"/>
      <c r="AR2" s="353"/>
      <c r="AS2" s="353"/>
      <c r="AT2" s="353"/>
      <c r="AU2" s="353"/>
      <c r="AV2" s="353"/>
      <c r="AW2" s="353"/>
      <c r="AX2" s="353"/>
      <c r="AY2" s="353"/>
      <c r="AZ2" s="353"/>
      <c r="BA2" s="353"/>
      <c r="BB2" s="353"/>
      <c r="BC2" s="353"/>
      <c r="BD2" s="353"/>
      <c r="BE2" s="353"/>
      <c r="BF2" s="353"/>
      <c r="BG2" s="425" t="s">
        <v>329</v>
      </c>
      <c r="BH2" s="425"/>
      <c r="BI2" s="425"/>
      <c r="BJ2" s="425"/>
      <c r="BK2" s="425"/>
      <c r="BL2" s="425"/>
      <c r="BM2" s="425"/>
      <c r="BN2" s="425"/>
      <c r="BO2" s="425"/>
      <c r="BP2" s="425"/>
      <c r="BQ2" s="353"/>
      <c r="BR2" s="353"/>
      <c r="BS2" s="353"/>
      <c r="BT2" s="353"/>
      <c r="BU2" s="353"/>
      <c r="BV2" s="353"/>
      <c r="BW2" s="353"/>
      <c r="BX2" s="353"/>
      <c r="BY2" s="353"/>
      <c r="BZ2" s="353"/>
      <c r="CA2" s="353"/>
      <c r="CB2" s="353"/>
      <c r="CC2" s="353"/>
      <c r="CD2" s="353"/>
      <c r="CE2" s="353"/>
      <c r="CF2" s="353"/>
      <c r="CG2" s="353"/>
      <c r="CH2" s="353"/>
      <c r="CI2" s="353"/>
      <c r="CJ2" s="353"/>
      <c r="CK2" s="353"/>
      <c r="CL2" s="353"/>
      <c r="CM2" s="353"/>
      <c r="CN2" s="353"/>
      <c r="CO2" s="353"/>
      <c r="CP2" s="353"/>
      <c r="CQ2" s="353"/>
      <c r="CR2" s="353"/>
      <c r="CS2" s="353"/>
      <c r="CT2" s="353"/>
      <c r="CU2" s="353"/>
      <c r="CV2" s="353"/>
      <c r="CW2" s="353"/>
      <c r="CX2" s="353"/>
      <c r="CY2" s="353"/>
    </row>
    <row r="3" spans="1:109" ht="82.5" customHeight="1" x14ac:dyDescent="0.35">
      <c r="A3" s="434"/>
      <c r="B3" s="434"/>
      <c r="C3" s="434"/>
      <c r="D3" s="434"/>
      <c r="J3" s="337"/>
      <c r="L3" s="436" t="s">
        <v>451</v>
      </c>
      <c r="M3" s="436"/>
      <c r="N3" s="436"/>
      <c r="O3" s="436"/>
      <c r="X3" s="344"/>
      <c r="Y3" s="436" t="s">
        <v>466</v>
      </c>
      <c r="Z3" s="436"/>
      <c r="AA3" s="436"/>
      <c r="AB3" s="337"/>
      <c r="AC3" s="4"/>
      <c r="AG3" s="4"/>
      <c r="AN3" s="337" t="s">
        <v>438</v>
      </c>
      <c r="AO3" s="337"/>
      <c r="AP3" s="337"/>
      <c r="AQ3" s="337"/>
      <c r="AR3" s="337"/>
      <c r="AS3" s="337"/>
      <c r="AT3" s="4"/>
      <c r="AX3" s="4"/>
      <c r="BG3" s="434" t="s">
        <v>492</v>
      </c>
      <c r="BH3" s="434"/>
      <c r="BI3" s="434"/>
      <c r="BJ3" s="434"/>
      <c r="BN3" s="337"/>
      <c r="BP3" s="436" t="s">
        <v>467</v>
      </c>
      <c r="BQ3" s="436"/>
      <c r="BR3" s="436"/>
      <c r="BS3" s="436"/>
      <c r="CA3" s="337"/>
      <c r="CC3" s="436" t="s">
        <v>475</v>
      </c>
      <c r="CD3" s="436"/>
      <c r="CE3" s="436"/>
      <c r="CF3" s="436"/>
      <c r="CG3" s="436"/>
      <c r="CH3" s="436"/>
      <c r="CI3" s="436"/>
      <c r="CJ3" s="436"/>
      <c r="CS3" s="337"/>
      <c r="CU3" s="436" t="s">
        <v>484</v>
      </c>
      <c r="CV3" s="436"/>
      <c r="CW3" s="436"/>
      <c r="CX3" s="436"/>
      <c r="CY3" s="436"/>
      <c r="CZ3" s="436"/>
      <c r="DA3" s="436"/>
      <c r="DB3" s="436"/>
    </row>
    <row r="4" spans="1:109" ht="42.75" customHeight="1" x14ac:dyDescent="0.3">
      <c r="A4" s="193"/>
      <c r="B4" s="193"/>
      <c r="C4" s="433" t="s">
        <v>448</v>
      </c>
      <c r="D4" s="433"/>
      <c r="E4" s="433"/>
      <c r="L4" s="4"/>
      <c r="P4" s="437" t="s">
        <v>453</v>
      </c>
      <c r="Q4" s="437"/>
      <c r="R4" s="437"/>
      <c r="X4" s="345"/>
      <c r="Y4" s="4"/>
      <c r="AC4" s="4"/>
      <c r="AG4" s="437" t="s">
        <v>461</v>
      </c>
      <c r="AH4" s="437"/>
      <c r="AI4" s="437"/>
      <c r="AP4" s="4"/>
      <c r="AT4" s="4"/>
      <c r="AX4" s="429" t="s">
        <v>444</v>
      </c>
      <c r="AY4" s="429"/>
      <c r="AZ4" s="429"/>
      <c r="BG4" s="433" t="s">
        <v>474</v>
      </c>
      <c r="BH4" s="433"/>
      <c r="BI4" s="433"/>
      <c r="BP4" s="4"/>
      <c r="BT4" s="437" t="s">
        <v>472</v>
      </c>
      <c r="BU4" s="437"/>
      <c r="BV4" s="437"/>
      <c r="CC4" s="4"/>
      <c r="CK4" s="437" t="s">
        <v>476</v>
      </c>
      <c r="CL4" s="437"/>
      <c r="CM4" s="437"/>
      <c r="CN4" s="313"/>
      <c r="CU4" s="4"/>
      <c r="DC4" s="437" t="s">
        <v>490</v>
      </c>
      <c r="DD4" s="437"/>
      <c r="DE4" s="437"/>
    </row>
    <row r="5" spans="1:109" ht="6" customHeight="1" x14ac:dyDescent="0.3">
      <c r="A5" s="47"/>
      <c r="B5" s="47"/>
      <c r="C5" s="4"/>
      <c r="L5" s="4"/>
      <c r="P5" s="4"/>
      <c r="X5" s="345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4"/>
      <c r="CU5" s="4"/>
      <c r="DC5" s="4"/>
    </row>
    <row r="6" spans="1:109" ht="100.5" customHeight="1" x14ac:dyDescent="0.2">
      <c r="A6" s="396" t="s">
        <v>0</v>
      </c>
      <c r="B6" s="431" t="s">
        <v>216</v>
      </c>
      <c r="C6" s="413" t="s">
        <v>449</v>
      </c>
      <c r="D6" s="413"/>
      <c r="E6" s="413"/>
      <c r="G6" s="424" t="s">
        <v>454</v>
      </c>
      <c r="H6" s="424"/>
      <c r="I6" s="424"/>
      <c r="J6" s="439" t="s">
        <v>456</v>
      </c>
      <c r="L6" s="419" t="s">
        <v>450</v>
      </c>
      <c r="M6" s="419"/>
      <c r="N6" s="419"/>
      <c r="P6" s="438" t="s">
        <v>452</v>
      </c>
      <c r="Q6" s="438"/>
      <c r="R6" s="438"/>
      <c r="T6" s="424" t="s">
        <v>425</v>
      </c>
      <c r="U6" s="424"/>
      <c r="V6" s="424"/>
      <c r="W6" s="420" t="s">
        <v>428</v>
      </c>
      <c r="X6" s="345"/>
      <c r="Y6" s="419" t="s">
        <v>457</v>
      </c>
      <c r="Z6" s="419"/>
      <c r="AA6" s="419"/>
      <c r="AC6" s="413" t="s">
        <v>459</v>
      </c>
      <c r="AD6" s="413"/>
      <c r="AE6" s="413"/>
      <c r="AG6" s="438" t="s">
        <v>462</v>
      </c>
      <c r="AH6" s="438"/>
      <c r="AI6" s="438"/>
      <c r="AK6" s="424" t="s">
        <v>439</v>
      </c>
      <c r="AL6" s="424"/>
      <c r="AM6" s="424"/>
      <c r="AN6" s="420" t="s">
        <v>440</v>
      </c>
      <c r="AP6" s="419" t="s">
        <v>441</v>
      </c>
      <c r="AQ6" s="419"/>
      <c r="AR6" s="419"/>
      <c r="AT6" s="413" t="s">
        <v>442</v>
      </c>
      <c r="AU6" s="413"/>
      <c r="AV6" s="413"/>
      <c r="AX6" s="413" t="s">
        <v>445</v>
      </c>
      <c r="AY6" s="413"/>
      <c r="AZ6" s="413"/>
      <c r="BG6" s="413" t="s">
        <v>465</v>
      </c>
      <c r="BH6" s="413"/>
      <c r="BI6" s="413"/>
      <c r="BK6" s="424" t="s">
        <v>469</v>
      </c>
      <c r="BL6" s="424"/>
      <c r="BM6" s="424"/>
      <c r="BN6" s="439" t="s">
        <v>468</v>
      </c>
      <c r="BP6" s="419" t="s">
        <v>471</v>
      </c>
      <c r="BQ6" s="419"/>
      <c r="BR6" s="419"/>
      <c r="BT6" s="438" t="s">
        <v>473</v>
      </c>
      <c r="BU6" s="438"/>
      <c r="BV6" s="438"/>
      <c r="BX6" s="424" t="s">
        <v>477</v>
      </c>
      <c r="BY6" s="424"/>
      <c r="BZ6" s="424"/>
      <c r="CA6" s="439" t="s">
        <v>478</v>
      </c>
      <c r="CC6" s="419" t="s">
        <v>479</v>
      </c>
      <c r="CD6" s="419"/>
      <c r="CE6" s="419"/>
      <c r="CF6" s="315"/>
      <c r="CG6" s="413" t="s">
        <v>481</v>
      </c>
      <c r="CH6" s="413"/>
      <c r="CI6" s="413"/>
      <c r="CK6" s="438" t="s">
        <v>480</v>
      </c>
      <c r="CL6" s="438"/>
      <c r="CM6" s="438"/>
      <c r="CN6" s="315"/>
      <c r="CP6" s="424" t="s">
        <v>485</v>
      </c>
      <c r="CQ6" s="424"/>
      <c r="CR6" s="424"/>
      <c r="CS6" s="439" t="s">
        <v>486</v>
      </c>
      <c r="CU6" s="419" t="s">
        <v>487</v>
      </c>
      <c r="CV6" s="419"/>
      <c r="CW6" s="419"/>
      <c r="CX6" s="315"/>
      <c r="CY6" s="413" t="s">
        <v>488</v>
      </c>
      <c r="CZ6" s="413"/>
      <c r="DA6" s="413"/>
      <c r="DC6" s="438" t="s">
        <v>491</v>
      </c>
      <c r="DD6" s="438"/>
      <c r="DE6" s="438"/>
    </row>
    <row r="7" spans="1:109" ht="106.5" customHeight="1" x14ac:dyDescent="0.2">
      <c r="A7" s="397"/>
      <c r="B7" s="397"/>
      <c r="C7" s="349" t="s">
        <v>198</v>
      </c>
      <c r="D7" s="349" t="s">
        <v>199</v>
      </c>
      <c r="E7" s="192" t="s">
        <v>200</v>
      </c>
      <c r="G7" s="349" t="s">
        <v>455</v>
      </c>
      <c r="H7" s="349" t="s">
        <v>426</v>
      </c>
      <c r="I7" s="190" t="s">
        <v>196</v>
      </c>
      <c r="J7" s="439"/>
      <c r="L7" s="349" t="s">
        <v>198</v>
      </c>
      <c r="M7" s="349" t="s">
        <v>199</v>
      </c>
      <c r="N7" s="192" t="s">
        <v>200</v>
      </c>
      <c r="P7" s="349" t="s">
        <v>326</v>
      </c>
      <c r="Q7" s="349" t="s">
        <v>328</v>
      </c>
      <c r="R7" s="192" t="s">
        <v>200</v>
      </c>
      <c r="T7" s="349" t="s">
        <v>399</v>
      </c>
      <c r="U7" s="349" t="s">
        <v>426</v>
      </c>
      <c r="V7" s="190" t="s">
        <v>196</v>
      </c>
      <c r="W7" s="420"/>
      <c r="X7" s="345"/>
      <c r="Y7" s="349" t="s">
        <v>198</v>
      </c>
      <c r="Z7" s="349" t="s">
        <v>199</v>
      </c>
      <c r="AA7" s="192" t="s">
        <v>200</v>
      </c>
      <c r="AC7" s="349" t="s">
        <v>458</v>
      </c>
      <c r="AD7" s="349" t="s">
        <v>460</v>
      </c>
      <c r="AE7" s="192" t="s">
        <v>200</v>
      </c>
      <c r="AG7" s="349" t="s">
        <v>407</v>
      </c>
      <c r="AH7" s="349" t="s">
        <v>408</v>
      </c>
      <c r="AI7" s="192" t="s">
        <v>200</v>
      </c>
      <c r="AK7" s="349" t="s">
        <v>399</v>
      </c>
      <c r="AL7" s="349" t="s">
        <v>426</v>
      </c>
      <c r="AM7" s="190" t="s">
        <v>196</v>
      </c>
      <c r="AN7" s="420"/>
      <c r="AP7" s="349" t="s">
        <v>198</v>
      </c>
      <c r="AQ7" s="349" t="s">
        <v>199</v>
      </c>
      <c r="AR7" s="192" t="s">
        <v>200</v>
      </c>
      <c r="AT7" s="349" t="s">
        <v>430</v>
      </c>
      <c r="AU7" s="349" t="s">
        <v>431</v>
      </c>
      <c r="AV7" s="192" t="s">
        <v>200</v>
      </c>
      <c r="AX7" s="349" t="s">
        <v>407</v>
      </c>
      <c r="AY7" s="349" t="s">
        <v>408</v>
      </c>
      <c r="AZ7" s="192" t="s">
        <v>200</v>
      </c>
      <c r="BG7" s="349" t="s">
        <v>198</v>
      </c>
      <c r="BH7" s="349" t="s">
        <v>199</v>
      </c>
      <c r="BI7" s="192" t="s">
        <v>200</v>
      </c>
      <c r="BK7" s="349" t="s">
        <v>455</v>
      </c>
      <c r="BL7" s="349" t="s">
        <v>470</v>
      </c>
      <c r="BM7" s="190" t="s">
        <v>196</v>
      </c>
      <c r="BN7" s="439"/>
      <c r="BP7" s="349" t="s">
        <v>198</v>
      </c>
      <c r="BQ7" s="349" t="s">
        <v>199</v>
      </c>
      <c r="BR7" s="192" t="s">
        <v>200</v>
      </c>
      <c r="BT7" s="349" t="s">
        <v>326</v>
      </c>
      <c r="BU7" s="349" t="s">
        <v>328</v>
      </c>
      <c r="BV7" s="192" t="s">
        <v>200</v>
      </c>
      <c r="BX7" s="350" t="s">
        <v>455</v>
      </c>
      <c r="BY7" s="350" t="s">
        <v>470</v>
      </c>
      <c r="BZ7" s="190" t="s">
        <v>196</v>
      </c>
      <c r="CA7" s="439"/>
      <c r="CC7" s="350" t="s">
        <v>198</v>
      </c>
      <c r="CD7" s="350" t="s">
        <v>199</v>
      </c>
      <c r="CE7" s="192" t="s">
        <v>200</v>
      </c>
      <c r="CF7" s="316"/>
      <c r="CG7" s="351" t="s">
        <v>482</v>
      </c>
      <c r="CH7" s="351" t="s">
        <v>483</v>
      </c>
      <c r="CI7" s="192" t="s">
        <v>200</v>
      </c>
      <c r="CK7" s="350" t="s">
        <v>326</v>
      </c>
      <c r="CL7" s="350" t="s">
        <v>328</v>
      </c>
      <c r="CM7" s="192" t="s">
        <v>200</v>
      </c>
      <c r="CN7" s="316"/>
      <c r="CP7" s="352" t="s">
        <v>455</v>
      </c>
      <c r="CQ7" s="352" t="s">
        <v>470</v>
      </c>
      <c r="CR7" s="190" t="s">
        <v>196</v>
      </c>
      <c r="CS7" s="439"/>
      <c r="CU7" s="352" t="s">
        <v>494</v>
      </c>
      <c r="CV7" s="352" t="s">
        <v>199</v>
      </c>
      <c r="CW7" s="192" t="s">
        <v>200</v>
      </c>
      <c r="CX7" s="316"/>
      <c r="CY7" s="352" t="s">
        <v>482</v>
      </c>
      <c r="CZ7" s="352" t="s">
        <v>489</v>
      </c>
      <c r="DA7" s="192" t="s">
        <v>200</v>
      </c>
      <c r="DC7" s="352" t="s">
        <v>493</v>
      </c>
      <c r="DD7" s="352" t="s">
        <v>328</v>
      </c>
      <c r="DE7" s="192" t="s">
        <v>200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45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16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16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16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47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46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47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47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17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17"/>
      <c r="CP9" s="53"/>
      <c r="CQ9" s="53"/>
      <c r="CR9" s="191">
        <f>CP9+CQ9</f>
        <v>0</v>
      </c>
      <c r="CS9" s="347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17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СВОД_2024_с_факт_ДС!#REF!-'Не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47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46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47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47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17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17"/>
      <c r="CP10" s="53"/>
      <c r="CQ10" s="53"/>
      <c r="CR10" s="191">
        <f>CP10+CQ10</f>
        <v>0</v>
      </c>
      <c r="CS10" s="347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17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196</v>
      </c>
      <c r="C11" s="196">
        <f>C9+C10</f>
        <v>950770260.70000005</v>
      </c>
      <c r="D11" s="198">
        <f>D9+D10</f>
        <v>782449033.72000003</v>
      </c>
      <c r="E11" s="245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5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46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5" t="e">
        <f>AE9+AE10</f>
        <v>#REF!</v>
      </c>
      <c r="AG11" s="196">
        <f>AG9+AG10</f>
        <v>1065170288.46</v>
      </c>
      <c r="AH11" s="198" t="e">
        <f>AH9+AH10</f>
        <v>#REF!</v>
      </c>
      <c r="AI11" s="245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5" t="e">
        <f>AV9+AV10</f>
        <v>#REF!</v>
      </c>
      <c r="AX11" s="196" t="e">
        <f>AX9+AX10</f>
        <v>#REF!</v>
      </c>
      <c r="AY11" s="198" t="e">
        <f>AY9+AY10</f>
        <v>#REF!</v>
      </c>
      <c r="AZ11" s="245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5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5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18"/>
      <c r="CG11" s="196">
        <f>CG9+CG10</f>
        <v>180355542.62</v>
      </c>
      <c r="CH11" s="198">
        <f>CH9+CH10</f>
        <v>86169154.969999999</v>
      </c>
      <c r="CI11" s="245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5">
        <f>CM9+CM10</f>
        <v>180197146.3599999</v>
      </c>
      <c r="CN11" s="318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18"/>
      <c r="CY11" s="196" t="e">
        <f>CY9+CY10</f>
        <v>#REF!</v>
      </c>
      <c r="CZ11" s="198" t="e">
        <f>CZ9+CZ10</f>
        <v>#REF!</v>
      </c>
      <c r="DA11" s="245" t="e">
        <f>DA9+DA10</f>
        <v>#REF!</v>
      </c>
      <c r="DC11" s="196" t="e">
        <f>DC9+DC10</f>
        <v>#REF!</v>
      </c>
      <c r="DD11" s="198" t="e">
        <f>DD9+DD10</f>
        <v>#REF!</v>
      </c>
      <c r="DE11" s="245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  <mergeCell ref="A3:D3"/>
    <mergeCell ref="L3:O3"/>
    <mergeCell ref="Y3:AA3"/>
    <mergeCell ref="C4:E4"/>
    <mergeCell ref="P4:R4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N6:AN7"/>
    <mergeCell ref="AP6:AR6"/>
    <mergeCell ref="AT6:AV6"/>
    <mergeCell ref="AX6:AZ6"/>
    <mergeCell ref="BG6:BI6"/>
    <mergeCell ref="CK4:CM4"/>
    <mergeCell ref="BX6:BZ6"/>
    <mergeCell ref="CA6:CA7"/>
    <mergeCell ref="CC6:CE6"/>
    <mergeCell ref="CK6:CM6"/>
    <mergeCell ref="CG6:CI6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25" t="s">
        <v>137</v>
      </c>
      <c r="C2" s="425"/>
      <c r="D2" s="425"/>
      <c r="E2" s="425"/>
      <c r="F2" s="425"/>
      <c r="G2" s="425"/>
      <c r="H2" s="425"/>
    </row>
    <row r="3" spans="1:12" ht="32.25" customHeight="1" x14ac:dyDescent="0.2">
      <c r="A3" s="425" t="s">
        <v>331</v>
      </c>
      <c r="B3" s="425"/>
      <c r="C3" s="425"/>
      <c r="D3" s="425"/>
      <c r="E3" s="425"/>
      <c r="F3" s="425"/>
      <c r="G3" s="425"/>
      <c r="H3" s="425"/>
    </row>
    <row r="4" spans="1:12" ht="17.25" customHeight="1" x14ac:dyDescent="0.3">
      <c r="A4" s="62"/>
      <c r="B4" s="65" t="s">
        <v>130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396" t="s">
        <v>0</v>
      </c>
      <c r="B6" s="398" t="s">
        <v>122</v>
      </c>
      <c r="C6" s="440" t="s">
        <v>114</v>
      </c>
      <c r="D6" s="441"/>
      <c r="E6" s="442"/>
      <c r="F6" s="443" t="s">
        <v>115</v>
      </c>
      <c r="G6" s="443"/>
      <c r="H6" s="443"/>
    </row>
    <row r="7" spans="1:12" ht="43.5" customHeight="1" x14ac:dyDescent="0.2">
      <c r="A7" s="397"/>
      <c r="B7" s="399"/>
      <c r="C7" s="287" t="s">
        <v>123</v>
      </c>
      <c r="D7" s="287" t="s">
        <v>128</v>
      </c>
      <c r="E7" s="287" t="s">
        <v>124</v>
      </c>
      <c r="F7" s="287" t="s">
        <v>123</v>
      </c>
      <c r="G7" s="287" t="s">
        <v>128</v>
      </c>
      <c r="H7" s="287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332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330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217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141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6">
        <v>35</v>
      </c>
      <c r="L12" s="109" t="s">
        <v>306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333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5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133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140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142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134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135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136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СВОД_2024_с_факт_ДС</vt:lpstr>
      <vt:lpstr>СВОД_2019_с фактом_КС_был</vt:lpstr>
      <vt:lpstr>СВОД_2019_с фактом_ДС_был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СВОД_2024_с_факт_ДС!Область_печати</vt:lpstr>
      <vt:lpstr>'СВОД_на 01.04.19'!Область_печати</vt:lpstr>
      <vt:lpstr>'СВОД_на 01.04.19_в МЗПО'!Область_печати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2024-07-11T12:28:03Z</cp:lastPrinted>
  <dcterms:created xsi:type="dcterms:W3CDTF">2019-02-07T12:47:35Z</dcterms:created>
  <dcterms:modified xsi:type="dcterms:W3CDTF">2024-07-11T12:37:17Z</dcterms:modified>
</cp:coreProperties>
</file>